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drawings/vmlDrawing1.vml" ContentType="application/vnd.openxmlformats-officedocument.vmlDrawing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_rels/workbook.xml.rels" ContentType="application/vnd.openxmlformats-package.relationship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ЗВЕДЕНА" sheetId="1" state="visible" r:id="rId3"/>
    <sheet name="Лист1" sheetId="2" state="visible" r:id="rId4"/>
  </sheets>
  <externalReferences>
    <externalReference r:id="rId5"/>
  </externalReferenc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Systema</author>
  </authors>
  <commentList>
    <comment ref="B34" authorId="0">
      <text>
        <r>
          <rPr>
            <sz val="10"/>
            <rFont val="Arial"/>
            <family val="2"/>
            <charset val="204"/>
          </rPr>
          <t xml:space="preserve">Systema:
</t>
        </r>
      </text>
    </comment>
    <comment ref="B72" authorId="0">
      <text>
        <r>
          <rPr>
            <sz val="10"/>
            <rFont val="Arial"/>
            <family val="2"/>
            <charset val="204"/>
          </rPr>
          <t xml:space="preserve">Systema:
</t>
        </r>
      </text>
    </comment>
  </commentList>
</comments>
</file>

<file path=xl/sharedStrings.xml><?xml version="1.0" encoding="utf-8"?>
<sst xmlns="http://schemas.openxmlformats.org/spreadsheetml/2006/main" count="131" uniqueCount="131">
  <si>
    <r>
      <rPr>
        <sz val="14"/>
        <color theme="1"/>
        <rFont val="Times New Roman"/>
        <family val="1"/>
        <charset val="204"/>
      </rPr>
      <t xml:space="preserve">    </t>
    </r>
    <r>
      <rPr>
        <b val="true"/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Ціна на послуги з управління багатоквартирних будинків у місті  Берестин з 01.04.2026 року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</si>
  <si>
    <t xml:space="preserve">№ п/п</t>
  </si>
  <si>
    <t xml:space="preserve">    Адреса  будинків, вулиця</t>
  </si>
  <si>
    <t xml:space="preserve">Прибирання прибудинкової території.(грн./м2)</t>
  </si>
  <si>
    <t xml:space="preserve">Прибирання сходових клітин(грн/м2)</t>
  </si>
  <si>
    <t xml:space="preserve">Витрати з технічного обслуговування ліфтів.(грн./м2)</t>
  </si>
  <si>
    <t xml:space="preserve">Обслуговування внутрішньобудинкових систем.(грн/м2)</t>
  </si>
  <si>
    <t xml:space="preserve">Обслуговування димовентиляційних каналів.(грн./м2)</t>
  </si>
  <si>
    <t xml:space="preserve">Обслуговування та поточний ремонт мереж електропостачання та електрообладнання на 1 м2, грн.</t>
  </si>
  <si>
    <t xml:space="preserve">Вартість ремонту під’їздів та сходових клітин.(Вартість матеріалів до розрахунку не закладено).грн./м2</t>
  </si>
  <si>
    <t xml:space="preserve">Ремонт покрівлі житлових будинків.(Вартість матеріалів до розрахунку не закладено).грн./м2</t>
  </si>
  <si>
    <t xml:space="preserve">Освітлення місць загального користування.(Включено тільки вартість електроенергії)грн./м2</t>
  </si>
  <si>
    <t xml:space="preserve">Тариф на 1 м2 всього, грн., без ПДВ</t>
  </si>
  <si>
    <t xml:space="preserve">Винагорода управителя</t>
  </si>
  <si>
    <t xml:space="preserve">ПДВ</t>
  </si>
  <si>
    <t xml:space="preserve">Тариф на 1 м2 всього, грн.</t>
  </si>
  <si>
    <t xml:space="preserve">житлова площа квартир</t>
  </si>
  <si>
    <t xml:space="preserve">5 - ти поверхові будинки</t>
  </si>
  <si>
    <t xml:space="preserve">Шевченко буд. 95</t>
  </si>
  <si>
    <t xml:space="preserve">Шевченко буд. 97</t>
  </si>
  <si>
    <t xml:space="preserve">Шевченко буд. 107</t>
  </si>
  <si>
    <t xml:space="preserve">Харківська буд. 104</t>
  </si>
  <si>
    <t xml:space="preserve">Харківська буд. 108</t>
  </si>
  <si>
    <t xml:space="preserve">Харківська буд. 123</t>
  </si>
  <si>
    <t xml:space="preserve">Харківська буд. 125</t>
  </si>
  <si>
    <t xml:space="preserve">Харківська буд. 125а</t>
  </si>
  <si>
    <t xml:space="preserve">Захисників України буд.109</t>
  </si>
  <si>
    <t xml:space="preserve">Преображенська буд. 4</t>
  </si>
  <si>
    <t xml:space="preserve">Преображенська  буд. 6</t>
  </si>
  <si>
    <t xml:space="preserve">Преображенська  буд.10</t>
  </si>
  <si>
    <t xml:space="preserve">Преображенська буд.12</t>
  </si>
  <si>
    <t xml:space="preserve">Преображенська буд. 14</t>
  </si>
  <si>
    <t xml:space="preserve">Дмитра Лінського буд. 93</t>
  </si>
  <si>
    <t xml:space="preserve">Дмитра Лінського буд. 95</t>
  </si>
  <si>
    <t xml:space="preserve">Дмитра Лінського буд. 102</t>
  </si>
  <si>
    <t xml:space="preserve">Полтавська буд. 80</t>
  </si>
  <si>
    <t xml:space="preserve">Полтавська буд. 90</t>
  </si>
  <si>
    <t xml:space="preserve">Полтавська буд. 92</t>
  </si>
  <si>
    <t xml:space="preserve">Соборна буд. 44</t>
  </si>
  <si>
    <t xml:space="preserve">Соборна буд. 81</t>
  </si>
  <si>
    <t xml:space="preserve">Соборна буд. 89</t>
  </si>
  <si>
    <t xml:space="preserve">Соборна буд. 91</t>
  </si>
  <si>
    <t xml:space="preserve">Соборна буд. 93</t>
  </si>
  <si>
    <t xml:space="preserve">пров. Музейний буд. 1</t>
  </si>
  <si>
    <t xml:space="preserve">пров. Музейний буд. 3</t>
  </si>
  <si>
    <t xml:space="preserve">Копиленко буд. 5</t>
  </si>
  <si>
    <t xml:space="preserve">3-й мікрорайон буд. 1</t>
  </si>
  <si>
    <t xml:space="preserve">3-й мікрорайон буд. 2</t>
  </si>
  <si>
    <t xml:space="preserve">3-й мікрорайон буд. 3</t>
  </si>
  <si>
    <t xml:space="preserve">3-й мікрорайон буд. 6</t>
  </si>
  <si>
    <t xml:space="preserve">3-й мікрорайон буд. 7</t>
  </si>
  <si>
    <t xml:space="preserve">3-й мікрорайон буд. 8</t>
  </si>
  <si>
    <t xml:space="preserve">3-й мікрорайон буд. 9</t>
  </si>
  <si>
    <t xml:space="preserve">3-й мікрорайон буд. 9а</t>
  </si>
  <si>
    <t xml:space="preserve">3-й мікрорайон буд. 10</t>
  </si>
  <si>
    <t xml:space="preserve">3-й мікрорайон буд. 11</t>
  </si>
  <si>
    <t xml:space="preserve">3-й мікрорайон буд. 12</t>
  </si>
  <si>
    <t xml:space="preserve">3-й мікрорайон буд. 13</t>
  </si>
  <si>
    <t xml:space="preserve">3-й мікрорайон буд. 13а</t>
  </si>
  <si>
    <t xml:space="preserve">3-й мікрорайон буд. 13б</t>
  </si>
  <si>
    <t xml:space="preserve">3-й мікрорайон буд. 14</t>
  </si>
  <si>
    <t xml:space="preserve">3-й мікрорайон буд. 14а</t>
  </si>
  <si>
    <t xml:space="preserve">3-й мікрорайон буд. 15</t>
  </si>
  <si>
    <t xml:space="preserve">3-й мікрорайон буд. 15а</t>
  </si>
  <si>
    <t xml:space="preserve">3-й мікрорайон буд. 17</t>
  </si>
  <si>
    <t xml:space="preserve">3-й мікрорайон буд. 18</t>
  </si>
  <si>
    <t xml:space="preserve">3-й мікрорайон буд. 19</t>
  </si>
  <si>
    <t xml:space="preserve">3-й мікрорайон буд. 19а</t>
  </si>
  <si>
    <t xml:space="preserve">3-й мікрорайон буд. 19б</t>
  </si>
  <si>
    <t xml:space="preserve">3-й мікрорайон буд. 20</t>
  </si>
  <si>
    <t xml:space="preserve">3-й мікрорайон буд. 21а</t>
  </si>
  <si>
    <t xml:space="preserve">3-й мікрорайон буд. 21б</t>
  </si>
  <si>
    <t xml:space="preserve">3-й мікрорайон буд. 21</t>
  </si>
  <si>
    <t xml:space="preserve">9-ти поверхові будинки</t>
  </si>
  <si>
    <t xml:space="preserve">3-й мікрорайон буд. 22</t>
  </si>
  <si>
    <t xml:space="preserve">3-й мікрорайон буд. 31</t>
  </si>
  <si>
    <t xml:space="preserve">Полтавська буд. 70</t>
  </si>
  <si>
    <t xml:space="preserve">Полтавська буд. 88</t>
  </si>
  <si>
    <t xml:space="preserve">2-во поверхові будинки</t>
  </si>
  <si>
    <t xml:space="preserve">Благовіщенська буд. 93</t>
  </si>
  <si>
    <t xml:space="preserve">Історична буд. 16</t>
  </si>
  <si>
    <t xml:space="preserve">Історична буд. 18</t>
  </si>
  <si>
    <t xml:space="preserve">Історична буд. 20</t>
  </si>
  <si>
    <t xml:space="preserve">Історична буд. 42</t>
  </si>
  <si>
    <t xml:space="preserve">Історична буд. 78</t>
  </si>
  <si>
    <t xml:space="preserve">Історична буд. 96</t>
  </si>
  <si>
    <t xml:space="preserve">Історична буд. 98</t>
  </si>
  <si>
    <t xml:space="preserve">Історична буд. 100</t>
  </si>
  <si>
    <t xml:space="preserve">19 вересня буд. 2</t>
  </si>
  <si>
    <t xml:space="preserve">19 вересня буд. 110</t>
  </si>
  <si>
    <t xml:space="preserve">19 вересня буд. 112</t>
  </si>
  <si>
    <t xml:space="preserve">19 вересня буд. 114</t>
  </si>
  <si>
    <t xml:space="preserve">19 вересня буд. 116</t>
  </si>
  <si>
    <t xml:space="preserve">19 вересня буд. 116 б</t>
  </si>
  <si>
    <t xml:space="preserve">Дмитра Лінського буд. 55</t>
  </si>
  <si>
    <t xml:space="preserve">Дмитра Лінського буд. 64 а </t>
  </si>
  <si>
    <t xml:space="preserve">Дмирта Лінського буд. 66 а</t>
  </si>
  <si>
    <t xml:space="preserve">Дмитра Лінського буд. 72</t>
  </si>
  <si>
    <t xml:space="preserve">Бузкова буд. 16</t>
  </si>
  <si>
    <t xml:space="preserve">Вишнева буд. 90</t>
  </si>
  <si>
    <t xml:space="preserve">Вишнева буд. 92</t>
  </si>
  <si>
    <t xml:space="preserve">Вишнева буд. 94</t>
  </si>
  <si>
    <t xml:space="preserve">Вишнева буд. 96</t>
  </si>
  <si>
    <t xml:space="preserve">Єдності буд. 91</t>
  </si>
  <si>
    <t xml:space="preserve">Преображенська буд. 40</t>
  </si>
  <si>
    <t xml:space="preserve">Преображенська  буд. 42</t>
  </si>
  <si>
    <t xml:space="preserve">Преображенська  буд. 61</t>
  </si>
  <si>
    <t xml:space="preserve">Короленко буд. 150</t>
  </si>
  <si>
    <t xml:space="preserve">Копиленко буд. 1</t>
  </si>
  <si>
    <t xml:space="preserve">Копиленко буд. 3</t>
  </si>
  <si>
    <t xml:space="preserve">Копиленко буд. 7</t>
  </si>
  <si>
    <t xml:space="preserve">Копиленко буд. 9</t>
  </si>
  <si>
    <t xml:space="preserve">Котляревського буд. 2б</t>
  </si>
  <si>
    <t xml:space="preserve">Котляревського буд. 54</t>
  </si>
  <si>
    <t xml:space="preserve">Котляревського буд. 60</t>
  </si>
  <si>
    <t xml:space="preserve">Вокзальна буд. 3а</t>
  </si>
  <si>
    <t xml:space="preserve">Вокзальна буд. 4</t>
  </si>
  <si>
    <t xml:space="preserve">Полтавська буд. 1</t>
  </si>
  <si>
    <t xml:space="preserve">Полтавська буд. 3</t>
  </si>
  <si>
    <t xml:space="preserve">Полтавська буд. 4</t>
  </si>
  <si>
    <t xml:space="preserve">Історична буд. 24</t>
  </si>
  <si>
    <t xml:space="preserve">1-но поверхові</t>
  </si>
  <si>
    <t xml:space="preserve">Короленко буд. 93</t>
  </si>
  <si>
    <t xml:space="preserve">Полтавська буд. 131</t>
  </si>
  <si>
    <t xml:space="preserve">Полтавська буд. 133</t>
  </si>
  <si>
    <t xml:space="preserve">Шиндлера буд. 84</t>
  </si>
  <si>
    <t xml:space="preserve">Покровська буд. 122</t>
  </si>
  <si>
    <t xml:space="preserve">Директор Берестинського ЖРЕП</t>
  </si>
  <si>
    <t xml:space="preserve">Сергій БОГДАНЕЦЬ</t>
  </si>
  <si>
    <t xml:space="preserve">Економіст</t>
  </si>
  <si>
    <t xml:space="preserve">Оксана КАЗАКОВА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</si>
</sst>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.000"/>
  </numFmts>
  <fonts count="17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b val="true"/>
      <sz val="10"/>
      <color theme="1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0"/>
      <charset val="1"/>
    </font>
    <font>
      <b val="true"/>
      <sz val="11"/>
      <name val="Times New Roman"/>
      <family val="1"/>
      <charset val="204"/>
    </font>
    <font>
      <b val="true"/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9"/>
      <color rgb="FF000000"/>
      <name val="Tahoma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2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2" borderId="2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2" borderId="2" xfId="21" applyFont="true" applyBorder="true" applyAlignment="true" applyProtection="false">
      <alignment horizontal="right" vertical="bottom" textRotation="90" wrapText="true" indent="0" shrinkToFit="false"/>
      <protection locked="true" hidden="false"/>
    </xf>
    <xf numFmtId="164" fontId="9" fillId="0" borderId="2" xfId="21" applyFont="true" applyBorder="true" applyAlignment="true" applyProtection="false">
      <alignment horizontal="right" vertical="bottom" textRotation="90" wrapText="true" indent="0" shrinkToFit="false"/>
      <protection locked="true" hidden="false"/>
    </xf>
    <xf numFmtId="165" fontId="9" fillId="2" borderId="2" xfId="21" applyFont="true" applyBorder="true" applyAlignment="true" applyProtection="false">
      <alignment horizontal="right" vertical="bottom" textRotation="90" wrapText="true" indent="0" shrinkToFit="false"/>
      <protection locked="true" hidden="false"/>
    </xf>
    <xf numFmtId="164" fontId="9" fillId="0" borderId="2" xfId="21" applyFont="true" applyBorder="true" applyAlignment="true" applyProtection="false">
      <alignment horizontal="right" vertical="bottom" textRotation="90" wrapText="true" indent="0" shrinkToFit="false"/>
      <protection locked="true" hidden="false"/>
    </xf>
    <xf numFmtId="164" fontId="4" fillId="0" borderId="3" xfId="21" applyFont="true" applyBorder="true" applyAlignment="true" applyProtection="false">
      <alignment horizontal="right" vertical="bottom" textRotation="90" wrapText="false" indent="0" shrinkToFit="false"/>
      <protection locked="true" hidden="false"/>
    </xf>
    <xf numFmtId="164" fontId="9" fillId="2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2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2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2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2" borderId="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2" borderId="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2" borderId="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2" borderId="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2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2" borderId="2" xfId="2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2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5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2" borderId="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5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2" borderId="5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2" borderId="5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2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3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2" borderId="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2" borderId="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2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2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2" borderId="6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2" borderId="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2" borderId="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0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6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0" fillId="0" borderId="6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5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3" xfId="22"/>
  </cellStyles>
  <dxfs count="3">
    <dxf>
      <fill>
        <patternFill patternType="solid">
          <fgColor rgb="FFFFFFFF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externalLink" Target="externalLinks/externalLink1.xml"/><Relationship Id="rId6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/D:/&#1044;&#1072;&#1085;&#1085;&#1099;&#1077;%20&#1055;&#1050;/&#1055;&#1086;&#1095;&#1090;&#1072;%20&#1089;&#1082;&#1072;&#1081;&#1087;%202017%20&#1075;&#1086;&#1076;/&#1042;&#1093;&#1086;&#1076;&#1103;&#1097;&#1080;&#1077;%202017&#1075;&#1086;&#1076;/12/PROEKT-TARIF-&#1046;&#1056;&#1045;&#1055;-%205%20ETAG%20%20%20&#1042;&#1072;&#1083;&#1103;%20ujn(1)(&#1085;&#1072;&#1095;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"/>
      <sheetName val="Т1"/>
      <sheetName val="РОЗРАХУНОК Шевч.95"/>
      <sheetName val="Т2"/>
      <sheetName val="Шев,97"/>
      <sheetName val="Т3"/>
      <sheetName val="Шев,107"/>
      <sheetName val="Лист3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id="1" name="Таблица133" displayName="Таблица133" ref="A9:N116" headerRowCount="0" totalsRowCount="0" totalsRowShown="0">
  <tableColumns count="14">
    <tableColumn id="1" name="Столбец1"/>
    <tableColumn id="2" name="Столбец2"/>
    <tableColumn id="3" name="Столбец7"/>
    <tableColumn id="4" name="Столбец10"/>
    <tableColumn id="5" name="Столбец4"/>
    <tableColumn id="6" name="Столбец8"/>
    <tableColumn id="7" name="Столбец6"/>
    <tableColumn id="8" name="Столбец3"/>
    <tableColumn id="9" name="Столбец5"/>
    <tableColumn id="10" name="Столбец9"/>
    <tableColumn id="11" name="Столбец11"/>
    <tableColumn id="12" name="Столбец14"/>
    <tableColumn id="13" name="Столбец12"/>
    <tableColumn id="14" name="Столбец13"/>
  </tableColumns>
</table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3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0000"/>
    <pageSetUpPr fitToPage="true"/>
  </sheetPr>
  <dimension ref="A1:P135"/>
  <sheetViews>
    <sheetView showFormulas="false" showGridLines="true" showRowColHeaders="true" showZeros="true" rightToLeft="false" tabSelected="true" showOutlineSymbols="true" defaultGridColor="true" view="normal" topLeftCell="A43" colorId="64" zoomScale="110" zoomScaleNormal="110" zoomScalePageLayoutView="100" workbookViewId="0">
      <selection pane="topLeft" activeCell="J66" activeCellId="0" sqref="J66"/>
    </sheetView>
  </sheetViews>
  <sheetFormatPr defaultColWidth="9.18359375" defaultRowHeight="14.25" customHeight="true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24.82"/>
    <col collapsed="false" customWidth="true" hidden="false" outlineLevel="0" max="3" min="3" style="1" width="7.73"/>
    <col collapsed="false" customWidth="true" hidden="false" outlineLevel="0" max="4" min="4" style="2" width="7.73"/>
    <col collapsed="false" customWidth="true" hidden="false" outlineLevel="0" max="5" min="5" style="2" width="6.82"/>
    <col collapsed="false" customWidth="true" hidden="false" outlineLevel="0" max="6" min="6" style="2" width="7.73"/>
    <col collapsed="false" customWidth="true" hidden="false" outlineLevel="0" max="7" min="7" style="2" width="8.63"/>
    <col collapsed="false" customWidth="true" hidden="false" outlineLevel="0" max="8" min="8" style="2" width="9.45"/>
    <col collapsed="false" customWidth="true" hidden="false" outlineLevel="0" max="11" min="9" style="2" width="7.54"/>
    <col collapsed="false" customWidth="true" hidden="false" outlineLevel="0" max="12" min="12" style="2" width="8.36"/>
    <col collapsed="false" customWidth="true" hidden="false" outlineLevel="0" max="14" min="13" style="2" width="7.54"/>
    <col collapsed="false" customWidth="true" hidden="false" outlineLevel="0" max="15" min="15" style="2" width="8.45"/>
    <col collapsed="false" customWidth="false" hidden="true" outlineLevel="0" max="16" min="16" style="2" width="9.18"/>
    <col collapsed="false" customWidth="false" hidden="false" outlineLevel="0" max="16384" min="17" style="2" width="9.18"/>
  </cols>
  <sheetData>
    <row r="1" customFormat="false" ht="14.25" hidden="false" customHeight="false" outlineLevel="0" collapsed="false">
      <c r="H1" s="3"/>
      <c r="O1" s="3"/>
    </row>
    <row r="2" customFormat="false" ht="17.25" hidden="false" customHeight="true" outlineLevel="0" collapsed="false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Format="false" ht="19.5" hidden="false" customHeight="tru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73.5" hidden="false" customHeight="true" outlineLevel="0" collapsed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customFormat="false" ht="173.25" hidden="false" customHeight="true" outlineLevel="0" collapsed="false">
      <c r="A5" s="5" t="s">
        <v>1</v>
      </c>
      <c r="B5" s="6" t="s">
        <v>2</v>
      </c>
      <c r="C5" s="7" t="s">
        <v>3</v>
      </c>
      <c r="D5" s="8" t="s">
        <v>4</v>
      </c>
      <c r="E5" s="7" t="s">
        <v>5</v>
      </c>
      <c r="F5" s="7" t="s">
        <v>6</v>
      </c>
      <c r="G5" s="9" t="s">
        <v>7</v>
      </c>
      <c r="H5" s="10" t="s">
        <v>8</v>
      </c>
      <c r="I5" s="7" t="s">
        <v>9</v>
      </c>
      <c r="J5" s="7" t="s">
        <v>10</v>
      </c>
      <c r="K5" s="7" t="s">
        <v>11</v>
      </c>
      <c r="L5" s="7" t="s">
        <v>12</v>
      </c>
      <c r="M5" s="7" t="s">
        <v>13</v>
      </c>
      <c r="N5" s="7" t="s">
        <v>14</v>
      </c>
      <c r="O5" s="7" t="s">
        <v>15</v>
      </c>
      <c r="P5" s="11" t="s">
        <v>16</v>
      </c>
    </row>
    <row r="6" customFormat="false" ht="15.75" hidden="false" customHeight="true" outlineLevel="0" collapsed="false">
      <c r="A6" s="12" t="n">
        <v>1</v>
      </c>
      <c r="B6" s="13" t="n">
        <v>2</v>
      </c>
      <c r="C6" s="13" t="n">
        <v>3</v>
      </c>
      <c r="D6" s="13" t="n">
        <v>4</v>
      </c>
      <c r="E6" s="13" t="n">
        <v>5</v>
      </c>
      <c r="F6" s="13" t="n">
        <v>6</v>
      </c>
      <c r="G6" s="13" t="n">
        <v>7</v>
      </c>
      <c r="H6" s="13" t="n">
        <v>8</v>
      </c>
      <c r="I6" s="13" t="n">
        <v>9</v>
      </c>
      <c r="J6" s="13" t="n">
        <v>10</v>
      </c>
      <c r="K6" s="13" t="n">
        <v>11</v>
      </c>
      <c r="L6" s="13"/>
      <c r="M6" s="13" t="n">
        <v>12</v>
      </c>
      <c r="N6" s="13" t="n">
        <v>13</v>
      </c>
      <c r="O6" s="13" t="n">
        <v>14</v>
      </c>
      <c r="P6" s="14"/>
    </row>
    <row r="7" customFormat="false" ht="17.25" hidden="false" customHeight="true" outlineLevel="0" collapsed="false">
      <c r="A7" s="15"/>
      <c r="B7" s="16" t="s">
        <v>17</v>
      </c>
      <c r="C7" s="16"/>
      <c r="D7" s="15"/>
      <c r="E7" s="15"/>
      <c r="F7" s="15"/>
      <c r="G7" s="15"/>
      <c r="H7" s="15"/>
      <c r="I7" s="15"/>
      <c r="J7" s="15"/>
      <c r="K7" s="17"/>
      <c r="L7" s="17"/>
      <c r="M7" s="17"/>
      <c r="N7" s="17"/>
      <c r="O7" s="15"/>
      <c r="P7" s="14"/>
    </row>
    <row r="8" customFormat="false" ht="14.25" hidden="false" customHeight="false" outlineLevel="0" collapsed="false">
      <c r="A8" s="15" t="n">
        <v>1</v>
      </c>
      <c r="B8" s="15" t="s">
        <v>18</v>
      </c>
      <c r="C8" s="18" t="n">
        <v>1.57</v>
      </c>
      <c r="D8" s="18" t="n">
        <v>0.52</v>
      </c>
      <c r="E8" s="18" t="n">
        <v>0</v>
      </c>
      <c r="F8" s="18" t="n">
        <f aca="false">2.015*0.85</f>
        <v>1.71275</v>
      </c>
      <c r="G8" s="19" t="n">
        <v>0.575</v>
      </c>
      <c r="H8" s="19" t="n">
        <v>0.556</v>
      </c>
      <c r="I8" s="19" t="n">
        <v>0.661</v>
      </c>
      <c r="J8" s="20" t="n">
        <v>0.314</v>
      </c>
      <c r="K8" s="20" t="n">
        <v>0.268</v>
      </c>
      <c r="L8" s="20" t="n">
        <f aca="false">SUM(C8:K8)</f>
        <v>6.17675</v>
      </c>
      <c r="M8" s="20" t="n">
        <f aca="false">(L8-K8)*26/100</f>
        <v>1.536275</v>
      </c>
      <c r="N8" s="20" t="n">
        <f aca="false">(L8+M8-K8)*20/100</f>
        <v>1.489005</v>
      </c>
      <c r="O8" s="21" t="n">
        <f aca="false">L8+M8+N8</f>
        <v>9.20203</v>
      </c>
      <c r="P8" s="14" t="n">
        <v>1731.3</v>
      </c>
    </row>
    <row r="9" customFormat="false" ht="14.25" hidden="false" customHeight="false" outlineLevel="0" collapsed="false">
      <c r="A9" s="15" t="n">
        <v>2</v>
      </c>
      <c r="B9" s="15" t="s">
        <v>19</v>
      </c>
      <c r="C9" s="18" t="n">
        <v>1.57</v>
      </c>
      <c r="D9" s="18" t="n">
        <v>0.443</v>
      </c>
      <c r="E9" s="18" t="n">
        <v>0</v>
      </c>
      <c r="F9" s="18" t="n">
        <f aca="false">1.922*0.9</f>
        <v>1.7298</v>
      </c>
      <c r="G9" s="18" t="n">
        <v>0.569</v>
      </c>
      <c r="H9" s="18" t="n">
        <v>0.551</v>
      </c>
      <c r="I9" s="22" t="n">
        <v>0.655</v>
      </c>
      <c r="J9" s="22" t="n">
        <v>0.263</v>
      </c>
      <c r="K9" s="22" t="n">
        <v>0.267</v>
      </c>
      <c r="L9" s="22" t="n">
        <f aca="false">SUM(C9:K9)</f>
        <v>6.0478</v>
      </c>
      <c r="M9" s="23" t="n">
        <f aca="false">(L9-K9)*26/100</f>
        <v>1.503008</v>
      </c>
      <c r="N9" s="23" t="n">
        <f aca="false">(L9+M9-K9)*20/100</f>
        <v>1.4567616</v>
      </c>
      <c r="O9" s="21" t="n">
        <f aca="false">L9+M9+N9</f>
        <v>9.0075696</v>
      </c>
      <c r="P9" s="14" t="n">
        <v>1748.6</v>
      </c>
    </row>
    <row r="10" customFormat="false" ht="14.25" hidden="false" customHeight="false" outlineLevel="0" collapsed="false">
      <c r="A10" s="15" t="n">
        <v>3</v>
      </c>
      <c r="B10" s="15" t="s">
        <v>20</v>
      </c>
      <c r="C10" s="18" t="n">
        <v>1.57</v>
      </c>
      <c r="D10" s="18" t="n">
        <v>0.406</v>
      </c>
      <c r="E10" s="18" t="n">
        <v>0</v>
      </c>
      <c r="F10" s="18" t="n">
        <f aca="false">1.753*0.95</f>
        <v>1.66535</v>
      </c>
      <c r="G10" s="18" t="n">
        <v>0.331</v>
      </c>
      <c r="H10" s="18" t="n">
        <v>0.513</v>
      </c>
      <c r="I10" s="24" t="n">
        <v>0.653</v>
      </c>
      <c r="J10" s="24" t="n">
        <v>0.266</v>
      </c>
      <c r="K10" s="24" t="n">
        <v>0.126</v>
      </c>
      <c r="L10" s="24" t="n">
        <f aca="false">SUM(C10:K10)</f>
        <v>5.53035</v>
      </c>
      <c r="M10" s="25" t="n">
        <f aca="false">(L10-K10)*26/100</f>
        <v>1.405131</v>
      </c>
      <c r="N10" s="25" t="n">
        <f aca="false">(L10+M10-K10)*20/100</f>
        <v>1.3618962</v>
      </c>
      <c r="O10" s="26" t="n">
        <f aca="false">L10+M10+N10</f>
        <v>8.2973772</v>
      </c>
      <c r="P10" s="14" t="n">
        <v>3249.2</v>
      </c>
    </row>
    <row r="11" customFormat="false" ht="14.25" hidden="false" customHeight="false" outlineLevel="0" collapsed="false">
      <c r="A11" s="15" t="n">
        <v>4</v>
      </c>
      <c r="B11" s="15" t="s">
        <v>21</v>
      </c>
      <c r="C11" s="18" t="n">
        <v>1.57</v>
      </c>
      <c r="D11" s="18" t="n">
        <v>0.695</v>
      </c>
      <c r="E11" s="18" t="n">
        <v>0</v>
      </c>
      <c r="F11" s="18" t="n">
        <v>1.401</v>
      </c>
      <c r="G11" s="18" t="n">
        <v>0.17</v>
      </c>
      <c r="H11" s="18" t="n">
        <f aca="false">0.843*0.9</f>
        <v>0.7587</v>
      </c>
      <c r="I11" s="24" t="n">
        <f aca="false">1.176*0.9</f>
        <v>1.0584</v>
      </c>
      <c r="J11" s="24" t="n">
        <v>0.262</v>
      </c>
      <c r="K11" s="24" t="n">
        <v>0.207</v>
      </c>
      <c r="L11" s="24" t="n">
        <f aca="false">SUM(C11:K11)</f>
        <v>6.1221</v>
      </c>
      <c r="M11" s="25" t="n">
        <f aca="false">(L11-K11)*26/100</f>
        <v>1.537926</v>
      </c>
      <c r="N11" s="25" t="n">
        <f aca="false">(L11+M11-K11)*20/100</f>
        <v>1.4906052</v>
      </c>
      <c r="O11" s="26" t="n">
        <f aca="false">L11+M11+N11</f>
        <v>9.1506312</v>
      </c>
      <c r="P11" s="14" t="n">
        <v>4864.7</v>
      </c>
    </row>
    <row r="12" customFormat="false" ht="14.25" hidden="false" customHeight="false" outlineLevel="0" collapsed="false">
      <c r="A12" s="15" t="n">
        <v>5</v>
      </c>
      <c r="B12" s="15" t="s">
        <v>22</v>
      </c>
      <c r="C12" s="18" t="n">
        <v>1.57</v>
      </c>
      <c r="D12" s="27" t="n">
        <v>0.657</v>
      </c>
      <c r="E12" s="27" t="n">
        <v>0</v>
      </c>
      <c r="F12" s="27" t="n">
        <f aca="false">1.802*0.9</f>
        <v>1.6218</v>
      </c>
      <c r="G12" s="27" t="n">
        <v>0.274</v>
      </c>
      <c r="H12" s="27" t="n">
        <v>0.598</v>
      </c>
      <c r="I12" s="24" t="n">
        <v>0.811</v>
      </c>
      <c r="J12" s="24" t="n">
        <v>0.248</v>
      </c>
      <c r="K12" s="24" t="n">
        <v>0.237</v>
      </c>
      <c r="L12" s="24" t="n">
        <f aca="false">SUM(C12:K12)</f>
        <v>6.0168</v>
      </c>
      <c r="M12" s="25" t="n">
        <f aca="false">(L12-K12)*26/100</f>
        <v>1.502748</v>
      </c>
      <c r="N12" s="25" t="n">
        <f aca="false">(L12+M12-K12)*20/100</f>
        <v>1.4565096</v>
      </c>
      <c r="O12" s="26" t="n">
        <v>8.977</v>
      </c>
      <c r="P12" s="14" t="n">
        <v>4135.4</v>
      </c>
    </row>
    <row r="13" customFormat="false" ht="14.25" hidden="false" customHeight="false" outlineLevel="0" collapsed="false">
      <c r="A13" s="15" t="n">
        <v>6</v>
      </c>
      <c r="B13" s="15" t="s">
        <v>23</v>
      </c>
      <c r="C13" s="18" t="n">
        <v>1.57</v>
      </c>
      <c r="D13" s="27" t="n">
        <v>0.454</v>
      </c>
      <c r="E13" s="27" t="n">
        <v>0</v>
      </c>
      <c r="F13" s="27" t="n">
        <f aca="false">2.02*0.7</f>
        <v>1.414</v>
      </c>
      <c r="G13" s="27" t="n">
        <f aca="false">0.567*0.9</f>
        <v>0.5103</v>
      </c>
      <c r="H13" s="27" t="n">
        <f aca="false">0.592*0.9</f>
        <v>0.5328</v>
      </c>
      <c r="I13" s="24" t="n">
        <f aca="false">0.746*0.9</f>
        <v>0.6714</v>
      </c>
      <c r="J13" s="24" t="n">
        <v>0.3</v>
      </c>
      <c r="K13" s="24" t="n">
        <v>0.127</v>
      </c>
      <c r="L13" s="24" t="n">
        <v>5.579</v>
      </c>
      <c r="M13" s="25" t="n">
        <f aca="false">(L13-K13)*26/100</f>
        <v>1.41752</v>
      </c>
      <c r="N13" s="25" t="n">
        <f aca="false">(L13+M13-K13)*20/100</f>
        <v>1.373904</v>
      </c>
      <c r="O13" s="26" t="n">
        <v>8.371</v>
      </c>
      <c r="P13" s="14" t="n">
        <v>3069</v>
      </c>
    </row>
    <row r="14" customFormat="false" ht="14.25" hidden="false" customHeight="false" outlineLevel="0" collapsed="false">
      <c r="A14" s="15" t="n">
        <v>7</v>
      </c>
      <c r="B14" s="15" t="s">
        <v>24</v>
      </c>
      <c r="C14" s="18" t="n">
        <v>1.57</v>
      </c>
      <c r="D14" s="27" t="n">
        <v>0.469</v>
      </c>
      <c r="E14" s="27" t="n">
        <v>0</v>
      </c>
      <c r="F14" s="27" t="n">
        <f aca="false">1.792*0.9</f>
        <v>1.6128</v>
      </c>
      <c r="G14" s="27" t="n">
        <v>0.335</v>
      </c>
      <c r="H14" s="27" t="n">
        <v>0.551</v>
      </c>
      <c r="I14" s="24" t="n">
        <f aca="false">0.717*0.95</f>
        <v>0.68115</v>
      </c>
      <c r="J14" s="24" t="n">
        <v>0.276</v>
      </c>
      <c r="K14" s="24" t="n">
        <v>0.3</v>
      </c>
      <c r="L14" s="24" t="n">
        <f aca="false">SUM(C14:K14)</f>
        <v>5.79495</v>
      </c>
      <c r="M14" s="25" t="n">
        <f aca="false">(L14-K14)*26/100</f>
        <v>1.428687</v>
      </c>
      <c r="N14" s="25" t="n">
        <f aca="false">(L14+M14-K14)*20/100</f>
        <v>1.3847274</v>
      </c>
      <c r="O14" s="26" t="n">
        <v>8.609</v>
      </c>
      <c r="P14" s="14" t="n">
        <v>6067.3</v>
      </c>
    </row>
    <row r="15" customFormat="false" ht="14.25" hidden="false" customHeight="false" outlineLevel="0" collapsed="false">
      <c r="A15" s="15" t="n">
        <v>8</v>
      </c>
      <c r="B15" s="15" t="s">
        <v>25</v>
      </c>
      <c r="C15" s="18" t="n">
        <v>1.57</v>
      </c>
      <c r="D15" s="27" t="n">
        <v>0.489</v>
      </c>
      <c r="E15" s="27" t="n">
        <v>0</v>
      </c>
      <c r="F15" s="27" t="n">
        <f aca="false">1.923*0.95</f>
        <v>1.82685</v>
      </c>
      <c r="G15" s="27" t="n">
        <v>0.357</v>
      </c>
      <c r="H15" s="27" t="n">
        <v>0.559</v>
      </c>
      <c r="I15" s="24" t="n">
        <v>0.705</v>
      </c>
      <c r="J15" s="24" t="n">
        <v>0.283</v>
      </c>
      <c r="K15" s="24" t="n">
        <v>0.066</v>
      </c>
      <c r="L15" s="24" t="n">
        <f aca="false">SUM(C15:K15)</f>
        <v>5.85585</v>
      </c>
      <c r="M15" s="25" t="n">
        <f aca="false">(L15-K15)*26/100</f>
        <v>1.505361</v>
      </c>
      <c r="N15" s="25" t="n">
        <f aca="false">(L15+M15-K15)*20/100</f>
        <v>1.4590422</v>
      </c>
      <c r="O15" s="26" t="n">
        <f aca="false">L15+M15+N15</f>
        <v>8.8202532</v>
      </c>
      <c r="P15" s="14" t="n">
        <v>3207.1</v>
      </c>
    </row>
    <row r="16" customFormat="false" ht="14.25" hidden="false" customHeight="false" outlineLevel="0" collapsed="false">
      <c r="A16" s="15" t="n">
        <v>9</v>
      </c>
      <c r="B16" s="15" t="s">
        <v>26</v>
      </c>
      <c r="C16" s="18" t="n">
        <v>1.57</v>
      </c>
      <c r="D16" s="27" t="n">
        <v>0.436</v>
      </c>
      <c r="E16" s="27" t="n">
        <v>0</v>
      </c>
      <c r="F16" s="27" t="n">
        <f aca="false">1.932*1.1</f>
        <v>2.1252</v>
      </c>
      <c r="G16" s="27" t="n">
        <v>0.425</v>
      </c>
      <c r="H16" s="27" t="n">
        <v>0.534</v>
      </c>
      <c r="I16" s="24" t="n">
        <v>0.698</v>
      </c>
      <c r="J16" s="24" t="n">
        <v>0.296</v>
      </c>
      <c r="K16" s="24" t="n">
        <v>0.211</v>
      </c>
      <c r="L16" s="24" t="n">
        <f aca="false">SUM(C16:K16)</f>
        <v>6.2952</v>
      </c>
      <c r="M16" s="25" t="n">
        <f aca="false">(L16-K16)*26/100</f>
        <v>1.581892</v>
      </c>
      <c r="N16" s="25" t="n">
        <f aca="false">(L16+M16-K16)*20/100</f>
        <v>1.5332184</v>
      </c>
      <c r="O16" s="26" t="n">
        <f aca="false">L16+M16+N16</f>
        <v>9.4103104</v>
      </c>
      <c r="P16" s="14" t="n">
        <v>2682.5</v>
      </c>
    </row>
    <row r="17" customFormat="false" ht="14.25" hidden="false" customHeight="false" outlineLevel="0" collapsed="false">
      <c r="A17" s="15" t="n">
        <v>10</v>
      </c>
      <c r="B17" s="15" t="s">
        <v>27</v>
      </c>
      <c r="C17" s="18" t="n">
        <v>1.57</v>
      </c>
      <c r="D17" s="27" t="n">
        <v>0.49</v>
      </c>
      <c r="E17" s="27" t="n">
        <v>0</v>
      </c>
      <c r="F17" s="27" t="n">
        <f aca="false">1.904*0.8</f>
        <v>1.5232</v>
      </c>
      <c r="G17" s="27" t="n">
        <v>0.385</v>
      </c>
      <c r="H17" s="27" t="n">
        <f aca="false">0.559*0.9</f>
        <v>0.5031</v>
      </c>
      <c r="I17" s="24" t="n">
        <f aca="false">0.664*0.9</f>
        <v>0.5976</v>
      </c>
      <c r="J17" s="24" t="n">
        <v>0.306</v>
      </c>
      <c r="K17" s="24" t="n">
        <v>0.134</v>
      </c>
      <c r="L17" s="24" t="n">
        <f aca="false">SUM(C17:K17)</f>
        <v>5.5089</v>
      </c>
      <c r="M17" s="25" t="n">
        <f aca="false">(L17-K17)*26/100</f>
        <v>1.397474</v>
      </c>
      <c r="N17" s="25" t="n">
        <f aca="false">(L17+M17-K17)*20/100</f>
        <v>1.3544748</v>
      </c>
      <c r="O17" s="26" t="n">
        <v>8.26</v>
      </c>
      <c r="P17" s="14" t="n">
        <v>1724.6</v>
      </c>
    </row>
    <row r="18" customFormat="false" ht="14.25" hidden="false" customHeight="false" outlineLevel="0" collapsed="false">
      <c r="A18" s="15" t="n">
        <v>11</v>
      </c>
      <c r="B18" s="15" t="s">
        <v>28</v>
      </c>
      <c r="C18" s="18" t="n">
        <v>1.57</v>
      </c>
      <c r="D18" s="27" t="n">
        <v>0.477</v>
      </c>
      <c r="E18" s="27" t="n">
        <v>0</v>
      </c>
      <c r="F18" s="27" t="n">
        <f aca="false">1.896*0.9</f>
        <v>1.7064</v>
      </c>
      <c r="G18" s="27" t="n">
        <v>0.343</v>
      </c>
      <c r="H18" s="27" t="n">
        <v>0.552</v>
      </c>
      <c r="I18" s="24" t="n">
        <v>0.71</v>
      </c>
      <c r="J18" s="24" t="n">
        <v>0.251</v>
      </c>
      <c r="K18" s="24" t="n">
        <f aca="false">0.424*0.9</f>
        <v>0.3816</v>
      </c>
      <c r="L18" s="24" t="n">
        <f aca="false">SUM(C18:K18)</f>
        <v>5.991</v>
      </c>
      <c r="M18" s="25" t="n">
        <f aca="false">(L18-K18)*26/100</f>
        <v>1.458444</v>
      </c>
      <c r="N18" s="25" t="n">
        <f aca="false">(L18+M18-K18)*20/100</f>
        <v>1.4135688</v>
      </c>
      <c r="O18" s="26" t="n">
        <v>8.862</v>
      </c>
      <c r="P18" s="14" t="n">
        <v>4447.7</v>
      </c>
    </row>
    <row r="19" customFormat="false" ht="14.25" hidden="false" customHeight="false" outlineLevel="0" collapsed="false">
      <c r="A19" s="15" t="n">
        <v>12</v>
      </c>
      <c r="B19" s="15" t="s">
        <v>29</v>
      </c>
      <c r="C19" s="18" t="n">
        <v>1.57</v>
      </c>
      <c r="D19" s="27" t="n">
        <v>0.615</v>
      </c>
      <c r="E19" s="27" t="n">
        <v>0</v>
      </c>
      <c r="F19" s="27" t="n">
        <f aca="false">1.756*0.95</f>
        <v>1.6682</v>
      </c>
      <c r="G19" s="27" t="n">
        <v>0.321</v>
      </c>
      <c r="H19" s="27" t="n">
        <v>0.571</v>
      </c>
      <c r="I19" s="24" t="n">
        <v>0.739</v>
      </c>
      <c r="J19" s="24" t="n">
        <v>0.288</v>
      </c>
      <c r="K19" s="24" t="n">
        <v>0.18</v>
      </c>
      <c r="L19" s="24" t="n">
        <f aca="false">SUM(C19:K19)</f>
        <v>5.9522</v>
      </c>
      <c r="M19" s="25" t="n">
        <f aca="false">(L19-K19)*26/100</f>
        <v>1.500772</v>
      </c>
      <c r="N19" s="25" t="n">
        <f aca="false">(L19+M19-K19)*20/100</f>
        <v>1.4545944</v>
      </c>
      <c r="O19" s="26" t="n">
        <f aca="false">L19+M19+N19</f>
        <v>8.9075664</v>
      </c>
      <c r="P19" s="14" t="n">
        <v>3099.1</v>
      </c>
    </row>
    <row r="20" customFormat="false" ht="14.25" hidden="false" customHeight="false" outlineLevel="0" collapsed="false">
      <c r="A20" s="15" t="n">
        <v>13</v>
      </c>
      <c r="B20" s="15" t="s">
        <v>30</v>
      </c>
      <c r="C20" s="18" t="n">
        <v>1.57</v>
      </c>
      <c r="D20" s="27" t="n">
        <v>0.707</v>
      </c>
      <c r="E20" s="27" t="n">
        <v>0</v>
      </c>
      <c r="F20" s="27" t="n">
        <f aca="false">1.818*0.8</f>
        <v>1.4544</v>
      </c>
      <c r="G20" s="27" t="n">
        <v>0.335</v>
      </c>
      <c r="H20" s="27" t="n">
        <v>0.596</v>
      </c>
      <c r="I20" s="24" t="n">
        <f aca="false">0.77*0.8</f>
        <v>0.616</v>
      </c>
      <c r="J20" s="24" t="n">
        <v>0.274</v>
      </c>
      <c r="K20" s="24" t="n">
        <v>0.231</v>
      </c>
      <c r="L20" s="24" t="n">
        <f aca="false">SUM(C20:K20)</f>
        <v>5.7834</v>
      </c>
      <c r="M20" s="25" t="n">
        <f aca="false">(L20-K20)*26/100</f>
        <v>1.443624</v>
      </c>
      <c r="N20" s="25" t="n">
        <v>1.4</v>
      </c>
      <c r="O20" s="26" t="n">
        <f aca="false">L20+M20+N20</f>
        <v>8.627024</v>
      </c>
      <c r="P20" s="14" t="n">
        <v>2971.7</v>
      </c>
    </row>
    <row r="21" customFormat="false" ht="14.25" hidden="false" customHeight="false" outlineLevel="0" collapsed="false">
      <c r="A21" s="15" t="n">
        <v>14</v>
      </c>
      <c r="B21" s="15" t="s">
        <v>31</v>
      </c>
      <c r="C21" s="18" t="n">
        <v>1.57</v>
      </c>
      <c r="D21" s="27" t="n">
        <v>0.595</v>
      </c>
      <c r="E21" s="27" t="n">
        <v>0</v>
      </c>
      <c r="F21" s="27" t="n">
        <v>1.888</v>
      </c>
      <c r="G21" s="27" t="n">
        <v>0.326</v>
      </c>
      <c r="H21" s="27" t="n">
        <v>0.652</v>
      </c>
      <c r="I21" s="24" t="n">
        <v>0</v>
      </c>
      <c r="J21" s="24" t="n">
        <v>0.3</v>
      </c>
      <c r="K21" s="24" t="n">
        <v>0.246</v>
      </c>
      <c r="L21" s="24" t="n">
        <f aca="false">SUM(C21:K21)</f>
        <v>5.577</v>
      </c>
      <c r="M21" s="25" t="n">
        <f aca="false">(L21-K21)*26/100</f>
        <v>1.38606</v>
      </c>
      <c r="N21" s="25" t="n">
        <v>1.344</v>
      </c>
      <c r="O21" s="26" t="n">
        <f aca="false">L21+M21+N21</f>
        <v>8.30706</v>
      </c>
      <c r="P21" s="14" t="n">
        <v>3048.8</v>
      </c>
    </row>
    <row r="22" customFormat="false" ht="14.25" hidden="false" customHeight="false" outlineLevel="0" collapsed="false">
      <c r="A22" s="15" t="n">
        <v>15</v>
      </c>
      <c r="B22" s="15" t="s">
        <v>32</v>
      </c>
      <c r="C22" s="18" t="n">
        <v>1.57</v>
      </c>
      <c r="D22" s="27" t="n">
        <v>0</v>
      </c>
      <c r="E22" s="27" t="n">
        <v>0</v>
      </c>
      <c r="F22" s="27" t="n">
        <f aca="false">1.548*0.9</f>
        <v>1.3932</v>
      </c>
      <c r="G22" s="27" t="n">
        <v>0.284</v>
      </c>
      <c r="H22" s="27" t="n">
        <f aca="false">0.565*0.85</f>
        <v>0.48025</v>
      </c>
      <c r="I22" s="24" t="n">
        <v>0</v>
      </c>
      <c r="J22" s="24" t="n">
        <v>0.231</v>
      </c>
      <c r="K22" s="24" t="n">
        <f aca="false">0.647*0.7</f>
        <v>0.4529</v>
      </c>
      <c r="L22" s="24" t="n">
        <f aca="false">SUM(C22:K22)</f>
        <v>4.41135</v>
      </c>
      <c r="M22" s="25" t="n">
        <f aca="false">(L22-K22)*26/100</f>
        <v>1.029197</v>
      </c>
      <c r="N22" s="25" t="n">
        <f aca="false">(L22+M22-K22)*20/100</f>
        <v>0.9975294</v>
      </c>
      <c r="O22" s="26" t="n">
        <f aca="false">L22+M22+N22</f>
        <v>6.4380764</v>
      </c>
      <c r="P22" s="14" t="n">
        <v>2338.7</v>
      </c>
    </row>
    <row r="23" customFormat="false" ht="14.25" hidden="false" customHeight="false" outlineLevel="0" collapsed="false">
      <c r="A23" s="15" t="n">
        <v>16</v>
      </c>
      <c r="B23" s="15" t="s">
        <v>33</v>
      </c>
      <c r="C23" s="18" t="n">
        <v>1.57</v>
      </c>
      <c r="D23" s="27" t="n">
        <v>0.741</v>
      </c>
      <c r="E23" s="27" t="n">
        <v>0</v>
      </c>
      <c r="F23" s="27" t="n">
        <f aca="false">1.637*0.9</f>
        <v>1.4733</v>
      </c>
      <c r="G23" s="27" t="n">
        <v>0.303</v>
      </c>
      <c r="H23" s="27" t="n">
        <v>0.603</v>
      </c>
      <c r="I23" s="24" t="n">
        <v>0.784</v>
      </c>
      <c r="J23" s="24" t="n">
        <v>0.248</v>
      </c>
      <c r="K23" s="24" t="n">
        <v>0.298</v>
      </c>
      <c r="L23" s="24" t="n">
        <f aca="false">SUM(C23:K23)</f>
        <v>6.0203</v>
      </c>
      <c r="M23" s="25" t="n">
        <f aca="false">(L23-K23)*26/100</f>
        <v>1.487798</v>
      </c>
      <c r="N23" s="25" t="n">
        <f aca="false">(L23+M23-K23)*20/100</f>
        <v>1.4420196</v>
      </c>
      <c r="O23" s="26" t="n">
        <f aca="false">L23+M23+N23</f>
        <v>8.9501176</v>
      </c>
      <c r="P23" s="14" t="n">
        <v>2190.7</v>
      </c>
    </row>
    <row r="24" customFormat="false" ht="14.25" hidden="false" customHeight="false" outlineLevel="0" collapsed="false">
      <c r="A24" s="15" t="n">
        <v>17</v>
      </c>
      <c r="B24" s="15" t="s">
        <v>34</v>
      </c>
      <c r="C24" s="18" t="n">
        <v>1.57</v>
      </c>
      <c r="D24" s="27" t="n">
        <v>0.617</v>
      </c>
      <c r="E24" s="27" t="n">
        <v>0</v>
      </c>
      <c r="F24" s="27" t="n">
        <f aca="false">1.976*0.9</f>
        <v>1.7784</v>
      </c>
      <c r="G24" s="27" t="n">
        <v>0.333</v>
      </c>
      <c r="H24" s="27" t="n">
        <v>0.665</v>
      </c>
      <c r="I24" s="24" t="n">
        <v>0.766</v>
      </c>
      <c r="J24" s="24" t="n">
        <v>0.307</v>
      </c>
      <c r="K24" s="24" t="n">
        <v>0.158</v>
      </c>
      <c r="L24" s="24" t="n">
        <f aca="false">SUM(C24:K24)</f>
        <v>6.1944</v>
      </c>
      <c r="M24" s="25" t="n">
        <v>1.57</v>
      </c>
      <c r="N24" s="25" t="n">
        <v>1.522</v>
      </c>
      <c r="O24" s="26" t="n">
        <f aca="false">L24+M24+N24</f>
        <v>9.2864</v>
      </c>
      <c r="P24" s="14" t="n">
        <v>2989.4</v>
      </c>
    </row>
    <row r="25" customFormat="false" ht="14.25" hidden="false" customHeight="false" outlineLevel="0" collapsed="false">
      <c r="A25" s="15" t="n">
        <v>18</v>
      </c>
      <c r="B25" s="15" t="s">
        <v>35</v>
      </c>
      <c r="C25" s="18" t="n">
        <v>1.57</v>
      </c>
      <c r="D25" s="27" t="n">
        <f aca="false">0.314*1.3</f>
        <v>0.4082</v>
      </c>
      <c r="E25" s="27" t="n">
        <v>0</v>
      </c>
      <c r="F25" s="27" t="n">
        <v>1.94</v>
      </c>
      <c r="G25" s="27" t="n">
        <v>0.235</v>
      </c>
      <c r="H25" s="27" t="n">
        <v>0.44</v>
      </c>
      <c r="I25" s="24" t="n">
        <v>0.58</v>
      </c>
      <c r="J25" s="24" t="n">
        <v>0.245</v>
      </c>
      <c r="K25" s="24" t="n">
        <v>0.12</v>
      </c>
      <c r="L25" s="24" t="n">
        <f aca="false">SUM(C25:K25)</f>
        <v>5.5382</v>
      </c>
      <c r="M25" s="25" t="n">
        <f aca="false">(L25-K25)*26/100</f>
        <v>1.408732</v>
      </c>
      <c r="N25" s="25" t="n">
        <v>1.366</v>
      </c>
      <c r="O25" s="26" t="n">
        <f aca="false">L25+M25+N25</f>
        <v>8.312932</v>
      </c>
      <c r="P25" s="14" t="n">
        <v>2669.8</v>
      </c>
    </row>
    <row r="26" customFormat="false" ht="14.25" hidden="false" customHeight="false" outlineLevel="0" collapsed="false">
      <c r="A26" s="15" t="n">
        <v>19</v>
      </c>
      <c r="B26" s="15" t="s">
        <v>36</v>
      </c>
      <c r="C26" s="18" t="n">
        <v>1.57</v>
      </c>
      <c r="D26" s="27" t="n">
        <v>0.476</v>
      </c>
      <c r="E26" s="27" t="n">
        <v>0</v>
      </c>
      <c r="F26" s="27" t="n">
        <f aca="false">1.946*0.9</f>
        <v>1.7514</v>
      </c>
      <c r="G26" s="27" t="n">
        <v>0.337</v>
      </c>
      <c r="H26" s="27" t="n">
        <v>0.551</v>
      </c>
      <c r="I26" s="24" t="n">
        <v>0.721</v>
      </c>
      <c r="J26" s="24" t="n">
        <v>0.274</v>
      </c>
      <c r="K26" s="24" t="n">
        <v>0.257</v>
      </c>
      <c r="L26" s="24" t="n">
        <f aca="false">SUM(C26:K26)</f>
        <v>5.9374</v>
      </c>
      <c r="M26" s="25" t="n">
        <f aca="false">(L26-K26)*26/100</f>
        <v>1.476904</v>
      </c>
      <c r="N26" s="25" t="n">
        <f aca="false">(L26+M26-K26)*20/100</f>
        <v>1.4314608</v>
      </c>
      <c r="O26" s="26" t="n">
        <v>8.845</v>
      </c>
      <c r="P26" s="14" t="n">
        <v>5995.6</v>
      </c>
    </row>
    <row r="27" customFormat="false" ht="14.25" hidden="false" customHeight="false" outlineLevel="0" collapsed="false">
      <c r="A27" s="15" t="n">
        <v>20</v>
      </c>
      <c r="B27" s="15" t="s">
        <v>37</v>
      </c>
      <c r="C27" s="18" t="n">
        <v>1.57</v>
      </c>
      <c r="D27" s="27" t="n">
        <v>0.463</v>
      </c>
      <c r="E27" s="27" t="n">
        <v>0</v>
      </c>
      <c r="F27" s="27" t="n">
        <f aca="false">1.785*0.9</f>
        <v>1.6065</v>
      </c>
      <c r="G27" s="27" t="n">
        <v>0.322</v>
      </c>
      <c r="H27" s="27" t="n">
        <v>0.53</v>
      </c>
      <c r="I27" s="24" t="n">
        <f aca="false">0.69*0.9</f>
        <v>0.621</v>
      </c>
      <c r="J27" s="24" t="n">
        <v>0.265</v>
      </c>
      <c r="K27" s="24" t="n">
        <v>0.356</v>
      </c>
      <c r="L27" s="24" t="n">
        <f aca="false">SUM(C27:K27)</f>
        <v>5.7335</v>
      </c>
      <c r="M27" s="25" t="n">
        <f aca="false">(L27-K27)*26/100</f>
        <v>1.39815</v>
      </c>
      <c r="N27" s="25" t="n">
        <f aca="false">(L27+M27-K27)*20/100</f>
        <v>1.35513</v>
      </c>
      <c r="O27" s="26" t="n">
        <f aca="false">L27+M27+N27</f>
        <v>8.48678</v>
      </c>
      <c r="P27" s="14" t="n">
        <v>6151.3</v>
      </c>
    </row>
    <row r="28" customFormat="false" ht="14.25" hidden="false" customHeight="false" outlineLevel="0" collapsed="false">
      <c r="A28" s="15" t="n">
        <v>21</v>
      </c>
      <c r="B28" s="15" t="s">
        <v>38</v>
      </c>
      <c r="C28" s="18" t="n">
        <v>1.57</v>
      </c>
      <c r="D28" s="27" t="n">
        <v>0.621</v>
      </c>
      <c r="E28" s="27" t="n">
        <v>0</v>
      </c>
      <c r="F28" s="27" t="n">
        <f aca="false">1.724*0.9</f>
        <v>1.5516</v>
      </c>
      <c r="G28" s="28" t="n">
        <v>0.292</v>
      </c>
      <c r="H28" s="27" t="n">
        <v>0.519</v>
      </c>
      <c r="I28" s="24" t="n">
        <v>0.671</v>
      </c>
      <c r="J28" s="24" t="n">
        <v>0.262</v>
      </c>
      <c r="K28" s="24" t="n">
        <v>0.299</v>
      </c>
      <c r="L28" s="24" t="n">
        <f aca="false">SUM(C28:K28)</f>
        <v>5.7856</v>
      </c>
      <c r="M28" s="25" t="n">
        <f aca="false">(L28-K28)*26/100</f>
        <v>1.426516</v>
      </c>
      <c r="N28" s="25" t="n">
        <f aca="false">(L28+M28-K28)*20/100</f>
        <v>1.3826232</v>
      </c>
      <c r="O28" s="26" t="n">
        <v>8.596</v>
      </c>
      <c r="P28" s="14" t="n">
        <v>3324.8</v>
      </c>
    </row>
    <row r="29" customFormat="false" ht="14.25" hidden="false" customHeight="false" outlineLevel="0" collapsed="false">
      <c r="A29" s="15" t="n">
        <v>22</v>
      </c>
      <c r="B29" s="15" t="s">
        <v>39</v>
      </c>
      <c r="C29" s="18" t="n">
        <v>1.57</v>
      </c>
      <c r="D29" s="27" t="n">
        <v>0.442</v>
      </c>
      <c r="E29" s="27" t="n">
        <v>0</v>
      </c>
      <c r="F29" s="27" t="n">
        <f aca="false">1.932*0.75</f>
        <v>1.449</v>
      </c>
      <c r="G29" s="27" t="n">
        <v>0.36</v>
      </c>
      <c r="H29" s="27" t="n">
        <f aca="false">0.564*0.9</f>
        <v>0.5076</v>
      </c>
      <c r="I29" s="24" t="n">
        <f aca="false">0.711*0.7</f>
        <v>0.4977</v>
      </c>
      <c r="J29" s="24" t="n">
        <v>0.283</v>
      </c>
      <c r="K29" s="24" t="n">
        <f aca="false">1.09*0.8</f>
        <v>0.872</v>
      </c>
      <c r="L29" s="24" t="n">
        <v>5.982</v>
      </c>
      <c r="M29" s="25" t="n">
        <f aca="false">(L29-K29)*26/100</f>
        <v>1.3286</v>
      </c>
      <c r="N29" s="25" t="n">
        <f aca="false">(L29+M29-K29)*20/100</f>
        <v>1.28772</v>
      </c>
      <c r="O29" s="26" t="n">
        <v>8.599</v>
      </c>
      <c r="P29" s="14" t="n">
        <v>3220.1</v>
      </c>
    </row>
    <row r="30" customFormat="false" ht="14.25" hidden="false" customHeight="false" outlineLevel="0" collapsed="false">
      <c r="A30" s="15" t="n">
        <v>23</v>
      </c>
      <c r="B30" s="15" t="s">
        <v>40</v>
      </c>
      <c r="C30" s="18" t="n">
        <v>1.57</v>
      </c>
      <c r="D30" s="27" t="n">
        <v>0.531</v>
      </c>
      <c r="E30" s="27" t="n">
        <v>0</v>
      </c>
      <c r="F30" s="27" t="n">
        <v>1.764</v>
      </c>
      <c r="G30" s="27" t="n">
        <v>0.37</v>
      </c>
      <c r="H30" s="27" t="n">
        <v>0.58</v>
      </c>
      <c r="I30" s="24" t="n">
        <f aca="false">0.73*0.85</f>
        <v>0.6205</v>
      </c>
      <c r="J30" s="24" t="n">
        <v>0.289</v>
      </c>
      <c r="K30" s="24" t="n">
        <v>0.179</v>
      </c>
      <c r="L30" s="24" t="n">
        <f aca="false">SUM(C30:K30)</f>
        <v>5.9035</v>
      </c>
      <c r="M30" s="25" t="n">
        <f aca="false">(L30-K30)*26/100</f>
        <v>1.48837</v>
      </c>
      <c r="N30" s="25" t="n">
        <f aca="false">(L30+M30-K30)*20/100</f>
        <v>1.442574</v>
      </c>
      <c r="O30" s="26" t="n">
        <v>8.835</v>
      </c>
      <c r="P30" s="14" t="n">
        <v>3133.5</v>
      </c>
    </row>
    <row r="31" customFormat="false" ht="14.25" hidden="false" customHeight="false" outlineLevel="0" collapsed="false">
      <c r="A31" s="15" t="n">
        <v>24</v>
      </c>
      <c r="B31" s="15" t="s">
        <v>41</v>
      </c>
      <c r="C31" s="18" t="n">
        <v>1.57</v>
      </c>
      <c r="D31" s="27" t="n">
        <v>0.516</v>
      </c>
      <c r="E31" s="27" t="n">
        <v>0</v>
      </c>
      <c r="F31" s="27" t="n">
        <f aca="false">1.79*0.92</f>
        <v>1.6468</v>
      </c>
      <c r="G31" s="27" t="n">
        <v>0.372</v>
      </c>
      <c r="H31" s="27" t="n">
        <v>0.582</v>
      </c>
      <c r="I31" s="24" t="n">
        <v>0.734</v>
      </c>
      <c r="J31" s="24" t="n">
        <v>0.292</v>
      </c>
      <c r="K31" s="24" t="n">
        <v>0.109</v>
      </c>
      <c r="L31" s="24" t="n">
        <f aca="false">SUM(C31:K31)</f>
        <v>5.8218</v>
      </c>
      <c r="M31" s="25" t="n">
        <f aca="false">(L31-K31)*26/100</f>
        <v>1.485328</v>
      </c>
      <c r="N31" s="25" t="n">
        <f aca="false">(L31+M31-K31)*20/100</f>
        <v>1.4396256</v>
      </c>
      <c r="O31" s="26" t="n">
        <f aca="false">L31+M31+N31</f>
        <v>8.7467536</v>
      </c>
      <c r="P31" s="14" t="n">
        <v>3120.1</v>
      </c>
    </row>
    <row r="32" customFormat="false" ht="14.25" hidden="false" customHeight="false" outlineLevel="0" collapsed="false">
      <c r="A32" s="15" t="n">
        <v>25</v>
      </c>
      <c r="B32" s="15" t="s">
        <v>42</v>
      </c>
      <c r="C32" s="18" t="n">
        <v>1.57</v>
      </c>
      <c r="D32" s="27" t="n">
        <v>0.504</v>
      </c>
      <c r="E32" s="27" t="n">
        <v>0</v>
      </c>
      <c r="F32" s="27" t="n">
        <f aca="false">1.61*0.9</f>
        <v>1.449</v>
      </c>
      <c r="G32" s="27" t="n">
        <v>0.378</v>
      </c>
      <c r="H32" s="27" t="n">
        <v>0.592</v>
      </c>
      <c r="I32" s="24" t="n">
        <f aca="false">0.746*0.95</f>
        <v>0.7087</v>
      </c>
      <c r="J32" s="24" t="n">
        <v>0.298</v>
      </c>
      <c r="K32" s="24" t="n">
        <v>0.302</v>
      </c>
      <c r="L32" s="24" t="n">
        <f aca="false">SUM(C32:K32)</f>
        <v>5.8017</v>
      </c>
      <c r="M32" s="25" t="n">
        <f aca="false">(L32-K32)*26/100</f>
        <v>1.429922</v>
      </c>
      <c r="N32" s="25" t="n">
        <f aca="false">(L32+M32-K32)*20/100</f>
        <v>1.3859244</v>
      </c>
      <c r="O32" s="26" t="n">
        <f aca="false">L32+M32+N32</f>
        <v>8.6175464</v>
      </c>
      <c r="P32" s="14" t="n">
        <v>3069.5</v>
      </c>
    </row>
    <row r="33" customFormat="false" ht="14.25" hidden="false" customHeight="false" outlineLevel="0" collapsed="false">
      <c r="A33" s="15" t="n">
        <v>26</v>
      </c>
      <c r="B33" s="15" t="s">
        <v>43</v>
      </c>
      <c r="C33" s="18" t="n">
        <v>1.57</v>
      </c>
      <c r="D33" s="27" t="n">
        <v>0.662</v>
      </c>
      <c r="E33" s="27" t="n">
        <v>0</v>
      </c>
      <c r="F33" s="27" t="n">
        <f aca="false">1.346*0.95</f>
        <v>1.2787</v>
      </c>
      <c r="G33" s="27" t="n">
        <v>0.344</v>
      </c>
      <c r="H33" s="27" t="n">
        <v>0.613</v>
      </c>
      <c r="I33" s="24" t="n">
        <v>0.792</v>
      </c>
      <c r="J33" s="24" t="n">
        <v>0.267</v>
      </c>
      <c r="K33" s="24" t="n">
        <v>0.129</v>
      </c>
      <c r="L33" s="24" t="n">
        <f aca="false">SUM(C33:K33)</f>
        <v>5.6557</v>
      </c>
      <c r="M33" s="25" t="n">
        <f aca="false">(L33-K33)*26/100</f>
        <v>1.436942</v>
      </c>
      <c r="N33" s="25" t="n">
        <f aca="false">(L33+M33-K33)*20/100</f>
        <v>1.3927284</v>
      </c>
      <c r="O33" s="26" t="n">
        <v>8.486</v>
      </c>
      <c r="P33" s="14" t="n">
        <v>2889.1</v>
      </c>
    </row>
    <row r="34" customFormat="false" ht="14.25" hidden="false" customHeight="false" outlineLevel="0" collapsed="false">
      <c r="A34" s="15" t="n">
        <v>27</v>
      </c>
      <c r="B34" s="15" t="s">
        <v>44</v>
      </c>
      <c r="C34" s="18" t="n">
        <v>1.57</v>
      </c>
      <c r="D34" s="27" t="n">
        <v>0.662</v>
      </c>
      <c r="E34" s="27" t="n">
        <v>0</v>
      </c>
      <c r="F34" s="27" t="n">
        <f aca="false">1.483*0.9</f>
        <v>1.3347</v>
      </c>
      <c r="G34" s="27" t="n">
        <v>0.274</v>
      </c>
      <c r="H34" s="27" t="n">
        <v>0.604</v>
      </c>
      <c r="I34" s="24" t="n">
        <v>0.81</v>
      </c>
      <c r="J34" s="24" t="n">
        <v>0.312</v>
      </c>
      <c r="K34" s="24" t="n">
        <v>0.204</v>
      </c>
      <c r="L34" s="24" t="n">
        <f aca="false">SUM(C34:K34)</f>
        <v>5.7707</v>
      </c>
      <c r="M34" s="25" t="n">
        <f aca="false">(L34-K34)*26/100</f>
        <v>1.447342</v>
      </c>
      <c r="N34" s="25" t="n">
        <f aca="false">(L34+M34-K34)*20/100</f>
        <v>1.4028084</v>
      </c>
      <c r="O34" s="26" t="n">
        <f aca="false">L34+M34+N34</f>
        <v>8.6208504</v>
      </c>
      <c r="P34" s="14" t="n">
        <v>2119.4</v>
      </c>
    </row>
    <row r="35" customFormat="false" ht="14.25" hidden="false" customHeight="false" outlineLevel="0" collapsed="false">
      <c r="A35" s="15" t="n">
        <v>28</v>
      </c>
      <c r="B35" s="15" t="s">
        <v>45</v>
      </c>
      <c r="C35" s="18" t="n">
        <v>1.57</v>
      </c>
      <c r="D35" s="27" t="n">
        <v>0.61</v>
      </c>
      <c r="E35" s="27" t="n">
        <v>0</v>
      </c>
      <c r="F35" s="27" t="n">
        <f aca="false">1.744*0.95</f>
        <v>1.6568</v>
      </c>
      <c r="G35" s="27" t="n">
        <v>0.31</v>
      </c>
      <c r="H35" s="27" t="n">
        <v>0.518</v>
      </c>
      <c r="I35" s="24" t="n">
        <v>0.712</v>
      </c>
      <c r="J35" s="24" t="n">
        <v>0.305</v>
      </c>
      <c r="K35" s="24" t="n">
        <v>0.243</v>
      </c>
      <c r="L35" s="24" t="n">
        <f aca="false">SUM(C35:K35)</f>
        <v>5.9248</v>
      </c>
      <c r="M35" s="25" t="n">
        <v>1.478</v>
      </c>
      <c r="N35" s="25" t="n">
        <f aca="false">(L35+M35-K35)*20/100</f>
        <v>1.43196</v>
      </c>
      <c r="O35" s="26" t="n">
        <f aca="false">L35+M35+N35</f>
        <v>8.83476</v>
      </c>
      <c r="P35" s="14" t="n">
        <v>3214.1</v>
      </c>
    </row>
    <row r="36" customFormat="false" ht="14.25" hidden="false" customHeight="false" outlineLevel="0" collapsed="false">
      <c r="A36" s="15" t="n">
        <v>29</v>
      </c>
      <c r="B36" s="15" t="s">
        <v>46</v>
      </c>
      <c r="C36" s="18" t="n">
        <v>1.745</v>
      </c>
      <c r="D36" s="27" t="n">
        <v>0.758</v>
      </c>
      <c r="E36" s="27" t="n">
        <v>0</v>
      </c>
      <c r="F36" s="27" t="n">
        <v>1.748</v>
      </c>
      <c r="G36" s="27" t="n">
        <v>0.542</v>
      </c>
      <c r="H36" s="27" t="n">
        <f aca="false">0.794*0.8</f>
        <v>0.6352</v>
      </c>
      <c r="I36" s="24" t="n">
        <v>0.624</v>
      </c>
      <c r="J36" s="24" t="n">
        <v>0.271</v>
      </c>
      <c r="K36" s="24" t="n">
        <v>0.39</v>
      </c>
      <c r="L36" s="24" t="n">
        <f aca="false">SUM(C36:K36)</f>
        <v>6.7132</v>
      </c>
      <c r="M36" s="25" t="n">
        <f aca="false">(L36-K36)*26/100</f>
        <v>1.644032</v>
      </c>
      <c r="N36" s="25" t="n">
        <f aca="false">(L36+M36-K36)*20/100</f>
        <v>1.5934464</v>
      </c>
      <c r="O36" s="26" t="n">
        <v>9.95</v>
      </c>
      <c r="P36" s="14" t="n">
        <v>2752.8</v>
      </c>
    </row>
    <row r="37" customFormat="false" ht="14.25" hidden="false" customHeight="false" outlineLevel="0" collapsed="false">
      <c r="A37" s="15" t="n">
        <v>30</v>
      </c>
      <c r="B37" s="15" t="s">
        <v>47</v>
      </c>
      <c r="C37" s="18" t="n">
        <v>1.745</v>
      </c>
      <c r="D37" s="27" t="n">
        <v>0.66</v>
      </c>
      <c r="E37" s="27" t="n">
        <v>0</v>
      </c>
      <c r="F37" s="27" t="n">
        <f aca="false">1.769*0.9</f>
        <v>1.5921</v>
      </c>
      <c r="G37" s="27" t="n">
        <v>0.304</v>
      </c>
      <c r="H37" s="27" t="n">
        <v>0.632</v>
      </c>
      <c r="I37" s="24" t="n">
        <v>0.839</v>
      </c>
      <c r="J37" s="24" t="n">
        <v>0.307</v>
      </c>
      <c r="K37" s="24" t="n">
        <v>0.716</v>
      </c>
      <c r="L37" s="24" t="n">
        <f aca="false">SUM(C37:K37)</f>
        <v>6.7951</v>
      </c>
      <c r="M37" s="25" t="n">
        <f aca="false">(L37-K37)*26/100</f>
        <v>1.580566</v>
      </c>
      <c r="N37" s="25" t="n">
        <f aca="false">(L37+M37-K37)*20/100</f>
        <v>1.5319332</v>
      </c>
      <c r="O37" s="26" t="n">
        <f aca="false">L37+M37+N37</f>
        <v>9.9075992</v>
      </c>
      <c r="P37" s="14" t="n">
        <v>2727.3</v>
      </c>
    </row>
    <row r="38" customFormat="false" ht="14.25" hidden="false" customHeight="false" outlineLevel="0" collapsed="false">
      <c r="A38" s="15" t="n">
        <v>31</v>
      </c>
      <c r="B38" s="15" t="s">
        <v>48</v>
      </c>
      <c r="C38" s="18" t="n">
        <v>1.745</v>
      </c>
      <c r="D38" s="27" t="n">
        <v>0.596</v>
      </c>
      <c r="E38" s="27" t="n">
        <v>0</v>
      </c>
      <c r="F38" s="27" t="n">
        <v>1.793</v>
      </c>
      <c r="G38" s="27" t="n">
        <v>0.334</v>
      </c>
      <c r="H38" s="27" t="n">
        <v>0.594</v>
      </c>
      <c r="I38" s="24" t="n">
        <v>0.767</v>
      </c>
      <c r="J38" s="24" t="n">
        <v>0.297</v>
      </c>
      <c r="K38" s="24" t="n">
        <v>0.16</v>
      </c>
      <c r="L38" s="24" t="n">
        <f aca="false">SUM(C38:K38)</f>
        <v>6.286</v>
      </c>
      <c r="M38" s="25" t="n">
        <f aca="false">(L38-K38)*26/100</f>
        <v>1.59276</v>
      </c>
      <c r="N38" s="25" t="n">
        <f aca="false">(L38+M38-K38)*20/100</f>
        <v>1.543752</v>
      </c>
      <c r="O38" s="26" t="n">
        <f aca="false">L38+M38+N38</f>
        <v>9.422512</v>
      </c>
      <c r="P38" s="14" t="n">
        <v>2982.7</v>
      </c>
    </row>
    <row r="39" customFormat="false" ht="14.25" hidden="false" customHeight="false" outlineLevel="0" collapsed="false">
      <c r="A39" s="15" t="n">
        <v>32</v>
      </c>
      <c r="B39" s="15" t="s">
        <v>49</v>
      </c>
      <c r="C39" s="18" t="n">
        <v>1.745</v>
      </c>
      <c r="D39" s="27" t="n">
        <v>0.758</v>
      </c>
      <c r="E39" s="27" t="n">
        <v>0</v>
      </c>
      <c r="F39" s="27" t="n">
        <v>1.763</v>
      </c>
      <c r="G39" s="27" t="n">
        <v>0.542</v>
      </c>
      <c r="H39" s="27" t="n">
        <v>0.801</v>
      </c>
      <c r="I39" s="24" t="n">
        <v>0.624</v>
      </c>
      <c r="J39" s="24" t="n">
        <v>0.267</v>
      </c>
      <c r="K39" s="24" t="n">
        <v>0.17</v>
      </c>
      <c r="L39" s="24" t="n">
        <f aca="false">SUM(C39:K39)</f>
        <v>6.67</v>
      </c>
      <c r="M39" s="25" t="n">
        <f aca="false">(L39-K39)*26/100</f>
        <v>1.69</v>
      </c>
      <c r="N39" s="25" t="n">
        <f aca="false">(L39+M39-K39)*20/100</f>
        <v>1.638</v>
      </c>
      <c r="O39" s="26" t="n">
        <f aca="false">L39+M39+N39</f>
        <v>9.998</v>
      </c>
      <c r="P39" s="14" t="n">
        <v>2752.8</v>
      </c>
    </row>
    <row r="40" customFormat="false" ht="14.25" hidden="false" customHeight="false" outlineLevel="0" collapsed="false">
      <c r="A40" s="15" t="n">
        <v>33</v>
      </c>
      <c r="B40" s="15" t="s">
        <v>50</v>
      </c>
      <c r="C40" s="18" t="n">
        <v>1.745</v>
      </c>
      <c r="D40" s="27" t="n">
        <v>0.731</v>
      </c>
      <c r="E40" s="27" t="n">
        <v>0</v>
      </c>
      <c r="F40" s="27" t="n">
        <f aca="false">1.695*0.9</f>
        <v>1.5255</v>
      </c>
      <c r="G40" s="27" t="n">
        <v>0.331</v>
      </c>
      <c r="H40" s="27" t="n">
        <v>0.689</v>
      </c>
      <c r="I40" s="24" t="n">
        <v>0.915</v>
      </c>
      <c r="J40" s="24" t="n">
        <v>0.331</v>
      </c>
      <c r="K40" s="24" t="n">
        <v>0.425</v>
      </c>
      <c r="L40" s="24" t="n">
        <f aca="false">SUM(C40:K40)</f>
        <v>6.6925</v>
      </c>
      <c r="M40" s="25" t="n">
        <f aca="false">(L40-K40)*26/100</f>
        <v>1.62955</v>
      </c>
      <c r="N40" s="25" t="n">
        <v>1.58</v>
      </c>
      <c r="O40" s="26" t="n">
        <v>9.903</v>
      </c>
      <c r="P40" s="14" t="n">
        <v>2502.7</v>
      </c>
    </row>
    <row r="41" customFormat="false" ht="14.25" hidden="false" customHeight="false" outlineLevel="0" collapsed="false">
      <c r="A41" s="15" t="n">
        <v>34</v>
      </c>
      <c r="B41" s="15" t="s">
        <v>51</v>
      </c>
      <c r="C41" s="18" t="n">
        <v>1.745</v>
      </c>
      <c r="D41" s="27" t="n">
        <v>0.611</v>
      </c>
      <c r="E41" s="27" t="n">
        <v>0</v>
      </c>
      <c r="F41" s="27" t="n">
        <v>1.665</v>
      </c>
      <c r="G41" s="27" t="n">
        <v>0.291</v>
      </c>
      <c r="H41" s="27" t="n">
        <v>0.605</v>
      </c>
      <c r="I41" s="24" t="n">
        <v>0.803</v>
      </c>
      <c r="J41" s="24" t="n">
        <v>0.261</v>
      </c>
      <c r="K41" s="24" t="n">
        <v>0.123</v>
      </c>
      <c r="L41" s="24" t="n">
        <f aca="false">SUM(C41:K41)</f>
        <v>6.104</v>
      </c>
      <c r="M41" s="25" t="n">
        <f aca="false">(L41-K41)*26/100</f>
        <v>1.55506</v>
      </c>
      <c r="N41" s="25" t="n">
        <v>1.508</v>
      </c>
      <c r="O41" s="26" t="n">
        <f aca="false">L41+M41+N41</f>
        <v>9.16706</v>
      </c>
      <c r="P41" s="14" t="n">
        <v>2851.5</v>
      </c>
    </row>
    <row r="42" customFormat="false" ht="14.25" hidden="false" customHeight="false" outlineLevel="0" collapsed="false">
      <c r="A42" s="15" t="n">
        <v>35</v>
      </c>
      <c r="B42" s="15" t="s">
        <v>52</v>
      </c>
      <c r="C42" s="18" t="n">
        <v>1.745</v>
      </c>
      <c r="D42" s="27" t="n">
        <v>0.652</v>
      </c>
      <c r="E42" s="27" t="n">
        <v>0</v>
      </c>
      <c r="F42" s="27" t="n">
        <v>1.686</v>
      </c>
      <c r="G42" s="27" t="n">
        <v>0.31</v>
      </c>
      <c r="H42" s="27" t="n">
        <v>0.603</v>
      </c>
      <c r="I42" s="24" t="n">
        <v>0.791</v>
      </c>
      <c r="J42" s="24" t="n">
        <v>0.333</v>
      </c>
      <c r="K42" s="24" t="n">
        <v>0.236</v>
      </c>
      <c r="L42" s="24" t="n">
        <f aca="false">SUM(C42:K42)</f>
        <v>6.356</v>
      </c>
      <c r="M42" s="25" t="n">
        <v>1.592</v>
      </c>
      <c r="N42" s="25" t="n">
        <v>1.543</v>
      </c>
      <c r="O42" s="26" t="n">
        <f aca="false">L42+M42+N42</f>
        <v>9.491</v>
      </c>
      <c r="P42" s="14" t="n">
        <v>2662.5</v>
      </c>
    </row>
    <row r="43" customFormat="false" ht="14.25" hidden="false" customHeight="false" outlineLevel="0" collapsed="false">
      <c r="A43" s="15" t="n">
        <v>36</v>
      </c>
      <c r="B43" s="15" t="s">
        <v>53</v>
      </c>
      <c r="C43" s="18" t="n">
        <v>1.745</v>
      </c>
      <c r="D43" s="27" t="n">
        <v>0.685</v>
      </c>
      <c r="E43" s="27" t="n">
        <v>0</v>
      </c>
      <c r="F43" s="27" t="n">
        <v>1.684</v>
      </c>
      <c r="G43" s="27" t="n">
        <v>0.281</v>
      </c>
      <c r="H43" s="27" t="n">
        <v>0.56</v>
      </c>
      <c r="I43" s="24" t="n">
        <v>0.727</v>
      </c>
      <c r="J43" s="24" t="n">
        <v>0.295</v>
      </c>
      <c r="K43" s="24" t="n">
        <v>0.274</v>
      </c>
      <c r="L43" s="24" t="n">
        <f aca="false">SUM(C43:K43)</f>
        <v>6.251</v>
      </c>
      <c r="M43" s="25" t="n">
        <f aca="false">(L43-K43)*26/100</f>
        <v>1.55402</v>
      </c>
      <c r="N43" s="25" t="n">
        <v>1.507</v>
      </c>
      <c r="O43" s="26" t="n">
        <f aca="false">L43+M43+N43</f>
        <v>9.31202</v>
      </c>
      <c r="P43" s="14" t="n">
        <v>2360.1</v>
      </c>
    </row>
    <row r="44" customFormat="false" ht="14.25" hidden="false" customHeight="false" outlineLevel="0" collapsed="false">
      <c r="A44" s="15" t="n">
        <v>37</v>
      </c>
      <c r="B44" s="15" t="s">
        <v>54</v>
      </c>
      <c r="C44" s="18" t="n">
        <v>1.745</v>
      </c>
      <c r="D44" s="27" t="n">
        <v>0.65</v>
      </c>
      <c r="E44" s="27" t="n">
        <v>0</v>
      </c>
      <c r="F44" s="27" t="n">
        <v>1.756</v>
      </c>
      <c r="G44" s="27" t="n">
        <v>0.307</v>
      </c>
      <c r="H44" s="27" t="n">
        <v>0.638</v>
      </c>
      <c r="I44" s="24" t="n">
        <v>0.847</v>
      </c>
      <c r="J44" s="24" t="n">
        <v>0.275</v>
      </c>
      <c r="K44" s="24" t="n">
        <v>0.214</v>
      </c>
      <c r="L44" s="24" t="n">
        <f aca="false">SUM(C44:K44)</f>
        <v>6.432</v>
      </c>
      <c r="M44" s="25" t="n">
        <f aca="false">(L44-K44)*26/100</f>
        <v>1.61668</v>
      </c>
      <c r="N44" s="25" t="n">
        <f aca="false">(L44+M44-K44)*20/100</f>
        <v>1.566936</v>
      </c>
      <c r="O44" s="26" t="n">
        <f aca="false">L44+M44+N44</f>
        <v>9.615616</v>
      </c>
      <c r="P44" s="14" t="n">
        <v>2702.3</v>
      </c>
    </row>
    <row r="45" customFormat="false" ht="14.25" hidden="false" customHeight="false" outlineLevel="0" collapsed="false">
      <c r="A45" s="15" t="n">
        <v>38</v>
      </c>
      <c r="B45" s="15" t="s">
        <v>55</v>
      </c>
      <c r="C45" s="18" t="n">
        <v>1.745</v>
      </c>
      <c r="D45" s="27" t="n">
        <v>0.678</v>
      </c>
      <c r="E45" s="27" t="n">
        <v>0</v>
      </c>
      <c r="F45" s="27" t="n">
        <v>1.781</v>
      </c>
      <c r="G45" s="27" t="n">
        <v>0.311</v>
      </c>
      <c r="H45" s="27" t="n">
        <v>0.647</v>
      </c>
      <c r="I45" s="24" t="n">
        <v>0.859</v>
      </c>
      <c r="J45" s="24" t="n">
        <v>0.279</v>
      </c>
      <c r="K45" s="24" t="n">
        <v>0.381</v>
      </c>
      <c r="L45" s="24" t="n">
        <f aca="false">SUM(C45:K45)</f>
        <v>6.681</v>
      </c>
      <c r="M45" s="25" t="n">
        <f aca="false">(L45-K45)*26/100</f>
        <v>1.638</v>
      </c>
      <c r="N45" s="25" t="n">
        <f aca="false">(L45+M45-K45)*20/100</f>
        <v>1.5876</v>
      </c>
      <c r="O45" s="26" t="n">
        <f aca="false">L45+M45+N45</f>
        <v>9.9066</v>
      </c>
      <c r="P45" s="14" t="n">
        <v>2666</v>
      </c>
    </row>
    <row r="46" customFormat="false" ht="14.25" hidden="false" customHeight="false" outlineLevel="0" collapsed="false">
      <c r="A46" s="15" t="n">
        <v>39</v>
      </c>
      <c r="B46" s="15" t="s">
        <v>56</v>
      </c>
      <c r="C46" s="18" t="n">
        <v>1.745</v>
      </c>
      <c r="D46" s="27" t="n">
        <v>0.579</v>
      </c>
      <c r="E46" s="27" t="n">
        <v>0</v>
      </c>
      <c r="F46" s="27" t="n">
        <v>1.756</v>
      </c>
      <c r="G46" s="27" t="n">
        <v>0.307</v>
      </c>
      <c r="H46" s="27" t="n">
        <v>0.639</v>
      </c>
      <c r="I46" s="24" t="n">
        <v>0.848</v>
      </c>
      <c r="J46" s="24" t="n">
        <v>0.312</v>
      </c>
      <c r="K46" s="24" t="n">
        <v>0.262</v>
      </c>
      <c r="L46" s="24" t="n">
        <f aca="false">SUM(C46:K46)</f>
        <v>6.448</v>
      </c>
      <c r="M46" s="25" t="n">
        <v>1.609</v>
      </c>
      <c r="N46" s="25" t="n">
        <f aca="false">(L46+M46-K46)*20/100</f>
        <v>1.559</v>
      </c>
      <c r="O46" s="26" t="n">
        <f aca="false">L46+M46+N46</f>
        <v>9.616</v>
      </c>
      <c r="P46" s="14" t="n">
        <v>2697.9</v>
      </c>
    </row>
    <row r="47" customFormat="false" ht="14.25" hidden="false" customHeight="false" outlineLevel="0" collapsed="false">
      <c r="A47" s="15" t="n">
        <v>40</v>
      </c>
      <c r="B47" s="15" t="s">
        <v>57</v>
      </c>
      <c r="C47" s="18" t="n">
        <v>1.745</v>
      </c>
      <c r="D47" s="27" t="n">
        <v>0.539</v>
      </c>
      <c r="E47" s="27" t="n">
        <v>0</v>
      </c>
      <c r="F47" s="27" t="n">
        <v>1.865</v>
      </c>
      <c r="G47" s="27" t="n">
        <v>0.266</v>
      </c>
      <c r="H47" s="27" t="n">
        <v>0.519</v>
      </c>
      <c r="I47" s="24" t="n">
        <v>0.672</v>
      </c>
      <c r="J47" s="24" t="n">
        <v>0.28</v>
      </c>
      <c r="K47" s="24" t="n">
        <v>0.102</v>
      </c>
      <c r="L47" s="24" t="n">
        <f aca="false">SUM(C47:K47)</f>
        <v>5.988</v>
      </c>
      <c r="M47" s="25" t="n">
        <f aca="false">(L47-K47)*26/100</f>
        <v>1.53036</v>
      </c>
      <c r="N47" s="25" t="n">
        <v>1.484</v>
      </c>
      <c r="O47" s="26" t="n">
        <v>9.003</v>
      </c>
      <c r="P47" s="14" t="n">
        <v>2070</v>
      </c>
    </row>
    <row r="48" customFormat="false" ht="14.25" hidden="false" customHeight="false" outlineLevel="0" collapsed="false">
      <c r="A48" s="15" t="n">
        <v>41</v>
      </c>
      <c r="B48" s="15" t="s">
        <v>58</v>
      </c>
      <c r="C48" s="18" t="n">
        <v>1.745</v>
      </c>
      <c r="D48" s="27" t="n">
        <v>0.615</v>
      </c>
      <c r="E48" s="27" t="n">
        <v>0</v>
      </c>
      <c r="F48" s="27" t="n">
        <v>2.064</v>
      </c>
      <c r="G48" s="27" t="n">
        <v>0.327</v>
      </c>
      <c r="H48" s="27" t="n">
        <f aca="false">0.59*1.1</f>
        <v>0.649</v>
      </c>
      <c r="I48" s="24" t="n">
        <v>0.753</v>
      </c>
      <c r="J48" s="24" t="n">
        <f aca="false">0.316*1.1</f>
        <v>0.3476</v>
      </c>
      <c r="K48" s="24" t="n">
        <v>0.143</v>
      </c>
      <c r="L48" s="24" t="n">
        <f aca="false">SUM(C48:K48)</f>
        <v>6.6436</v>
      </c>
      <c r="M48" s="25" t="n">
        <v>1.691</v>
      </c>
      <c r="N48" s="25" t="n">
        <v>1.639</v>
      </c>
      <c r="O48" s="26" t="n">
        <f aca="false">L48+M48+N48</f>
        <v>9.9736</v>
      </c>
      <c r="P48" s="14" t="n">
        <v>2279.7</v>
      </c>
    </row>
    <row r="49" customFormat="false" ht="14.25" hidden="false" customHeight="false" outlineLevel="0" collapsed="false">
      <c r="A49" s="15" t="n">
        <v>42</v>
      </c>
      <c r="B49" s="15" t="s">
        <v>59</v>
      </c>
      <c r="C49" s="18" t="n">
        <v>1.745</v>
      </c>
      <c r="D49" s="27" t="n">
        <v>0.632</v>
      </c>
      <c r="E49" s="27" t="n">
        <v>0</v>
      </c>
      <c r="F49" s="27" t="n">
        <v>1.921</v>
      </c>
      <c r="G49" s="27" t="n">
        <v>0.334</v>
      </c>
      <c r="H49" s="27" t="n">
        <v>0.601</v>
      </c>
      <c r="I49" s="24" t="n">
        <v>0.768</v>
      </c>
      <c r="J49" s="24" t="n">
        <f aca="false">0.324*1.1</f>
        <v>0.3564</v>
      </c>
      <c r="K49" s="24" t="n">
        <v>0.157</v>
      </c>
      <c r="L49" s="24" t="n">
        <f aca="false">SUM(C49:K49)</f>
        <v>6.5144</v>
      </c>
      <c r="M49" s="25" t="n">
        <f aca="false">(L49-K49)*26/100</f>
        <v>1.652924</v>
      </c>
      <c r="N49" s="25" t="n">
        <f aca="false">(L49+M49-K49)*20/100</f>
        <v>1.6020648</v>
      </c>
      <c r="O49" s="26" t="n">
        <f aca="false">L49+M49+N49</f>
        <v>9.7693888</v>
      </c>
      <c r="P49" s="14" t="n">
        <v>2235.1</v>
      </c>
    </row>
    <row r="50" customFormat="false" ht="14.25" hidden="false" customHeight="false" outlineLevel="0" collapsed="false">
      <c r="A50" s="15" t="n">
        <v>43</v>
      </c>
      <c r="B50" s="15" t="s">
        <v>60</v>
      </c>
      <c r="C50" s="18" t="n">
        <v>1.745</v>
      </c>
      <c r="D50" s="27" t="n">
        <v>0</v>
      </c>
      <c r="E50" s="27" t="n">
        <v>0</v>
      </c>
      <c r="F50" s="27" t="n">
        <v>1.869</v>
      </c>
      <c r="G50" s="27" t="n">
        <v>0.277</v>
      </c>
      <c r="H50" s="27" t="n">
        <v>0.552</v>
      </c>
      <c r="I50" s="24" t="n">
        <v>0</v>
      </c>
      <c r="J50" s="24" t="n">
        <v>0</v>
      </c>
      <c r="K50" s="24" t="n">
        <v>0.325</v>
      </c>
      <c r="L50" s="24" t="n">
        <f aca="false">SUM(C50:K50)</f>
        <v>4.768</v>
      </c>
      <c r="M50" s="25" t="n">
        <v>1.156</v>
      </c>
      <c r="N50" s="25" t="n">
        <f aca="false">(L50+M50-K50)*20/100</f>
        <v>1.1198</v>
      </c>
      <c r="O50" s="26" t="n">
        <f aca="false">L50+M50+N50</f>
        <v>7.0438</v>
      </c>
      <c r="P50" s="14" t="n">
        <v>3148.1</v>
      </c>
    </row>
    <row r="51" customFormat="false" ht="14.25" hidden="false" customHeight="false" outlineLevel="0" collapsed="false">
      <c r="A51" s="15" t="n">
        <v>44</v>
      </c>
      <c r="B51" s="29" t="s">
        <v>61</v>
      </c>
      <c r="C51" s="18" t="n">
        <v>1.745</v>
      </c>
      <c r="D51" s="27" t="n">
        <v>0.608</v>
      </c>
      <c r="E51" s="27" t="n">
        <v>0</v>
      </c>
      <c r="F51" s="27" t="n">
        <f aca="false">1.982</f>
        <v>1.982</v>
      </c>
      <c r="G51" s="27" t="n">
        <v>0.337</v>
      </c>
      <c r="H51" s="27" t="n">
        <f aca="false">0.607*1.1</f>
        <v>0.6677</v>
      </c>
      <c r="I51" s="24" t="n">
        <v>0.775</v>
      </c>
      <c r="J51" s="24" t="n">
        <f aca="false">0.297*1.3</f>
        <v>0.3861</v>
      </c>
      <c r="K51" s="24" t="n">
        <v>0.058</v>
      </c>
      <c r="L51" s="24" t="n">
        <f aca="false">SUM(C51:K51)</f>
        <v>6.5588</v>
      </c>
      <c r="M51" s="25" t="n">
        <v>1.691</v>
      </c>
      <c r="N51" s="25" t="n">
        <v>1.639</v>
      </c>
      <c r="O51" s="26" t="n">
        <f aca="false">L51+M51+N51</f>
        <v>9.8888</v>
      </c>
      <c r="P51" s="14" t="n">
        <v>2215.9</v>
      </c>
    </row>
    <row r="52" customFormat="false" ht="14.25" hidden="false" customHeight="false" outlineLevel="0" collapsed="false">
      <c r="A52" s="15" t="n">
        <v>45</v>
      </c>
      <c r="B52" s="15" t="s">
        <v>62</v>
      </c>
      <c r="C52" s="18" t="n">
        <v>1.745</v>
      </c>
      <c r="D52" s="27" t="n">
        <v>0.578</v>
      </c>
      <c r="E52" s="27" t="n">
        <v>0</v>
      </c>
      <c r="F52" s="27" t="n">
        <v>2.196</v>
      </c>
      <c r="G52" s="27" t="n">
        <v>0.298</v>
      </c>
      <c r="H52" s="27" t="n">
        <v>0.538</v>
      </c>
      <c r="I52" s="24" t="n">
        <v>0.687</v>
      </c>
      <c r="J52" s="24" t="n">
        <v>0.298</v>
      </c>
      <c r="K52" s="24" t="n">
        <v>0.16</v>
      </c>
      <c r="L52" s="24" t="n">
        <f aca="false">SUM(C52:K52)</f>
        <v>6.5</v>
      </c>
      <c r="M52" s="25" t="n">
        <v>1.649</v>
      </c>
      <c r="N52" s="25" t="n">
        <f aca="false">(L52+M52-K52)*20/100</f>
        <v>1.5978</v>
      </c>
      <c r="O52" s="26" t="n">
        <f aca="false">L52+M52+N52</f>
        <v>9.7468</v>
      </c>
      <c r="P52" s="14" t="n">
        <v>2499.6</v>
      </c>
    </row>
    <row r="53" customFormat="false" ht="14.25" hidden="false" customHeight="false" outlineLevel="0" collapsed="false">
      <c r="A53" s="15" t="n">
        <v>46</v>
      </c>
      <c r="B53" s="29" t="s">
        <v>63</v>
      </c>
      <c r="C53" s="18" t="n">
        <v>1.745</v>
      </c>
      <c r="D53" s="27" t="n">
        <v>0</v>
      </c>
      <c r="E53" s="27" t="n">
        <v>0</v>
      </c>
      <c r="F53" s="27" t="n">
        <v>2.525</v>
      </c>
      <c r="G53" s="27" t="n">
        <f aca="false">0.3*1.2</f>
        <v>0.36</v>
      </c>
      <c r="H53" s="27" t="n">
        <f aca="false">0.541*1.2</f>
        <v>0.6492</v>
      </c>
      <c r="I53" s="24" t="n">
        <v>0</v>
      </c>
      <c r="J53" s="24" t="n">
        <f aca="false">0.3*1.2</f>
        <v>0.36</v>
      </c>
      <c r="K53" s="24" t="n">
        <v>0.259</v>
      </c>
      <c r="L53" s="24" t="n">
        <f aca="false">SUM(C53:K53)</f>
        <v>5.8982</v>
      </c>
      <c r="M53" s="25" t="n">
        <v>1.467</v>
      </c>
      <c r="N53" s="25" t="n">
        <v>1.422</v>
      </c>
      <c r="O53" s="26" t="n">
        <f aca="false">L53+M53+N53</f>
        <v>8.7872</v>
      </c>
      <c r="P53" s="14" t="n">
        <v>2484.3</v>
      </c>
    </row>
    <row r="54" customFormat="false" ht="14.25" hidden="false" customHeight="false" outlineLevel="0" collapsed="false">
      <c r="A54" s="15" t="n">
        <v>47</v>
      </c>
      <c r="B54" s="29" t="s">
        <v>64</v>
      </c>
      <c r="C54" s="18" t="n">
        <v>1.745</v>
      </c>
      <c r="D54" s="27" t="n">
        <v>0.477</v>
      </c>
      <c r="E54" s="27" t="n">
        <v>0</v>
      </c>
      <c r="F54" s="27" t="n">
        <f aca="false">1.948*1.2</f>
        <v>2.3376</v>
      </c>
      <c r="G54" s="27" t="n">
        <v>0.267</v>
      </c>
      <c r="H54" s="27" t="n">
        <v>0.481</v>
      </c>
      <c r="I54" s="24" t="n">
        <v>0.614</v>
      </c>
      <c r="J54" s="24" t="n">
        <v>0.3</v>
      </c>
      <c r="K54" s="24" t="n">
        <v>0.236</v>
      </c>
      <c r="L54" s="24" t="n">
        <f aca="false">SUM(C54:K54)</f>
        <v>6.4576</v>
      </c>
      <c r="M54" s="25" t="n">
        <f aca="false">(L54-K54)*26/100</f>
        <v>1.617616</v>
      </c>
      <c r="N54" s="25" t="n">
        <f aca="false">(L54+M54-K54)*20/100</f>
        <v>1.5678432</v>
      </c>
      <c r="O54" s="26" t="n">
        <v>9.644</v>
      </c>
      <c r="P54" s="14" t="n">
        <v>2795.9</v>
      </c>
    </row>
    <row r="55" customFormat="false" ht="14.25" hidden="false" customHeight="false" outlineLevel="0" collapsed="false">
      <c r="A55" s="15" t="n">
        <v>48</v>
      </c>
      <c r="B55" s="29" t="s">
        <v>65</v>
      </c>
      <c r="C55" s="18" t="n">
        <v>1.745</v>
      </c>
      <c r="D55" s="27" t="n">
        <v>0.663</v>
      </c>
      <c r="E55" s="27" t="n">
        <v>0</v>
      </c>
      <c r="F55" s="27" t="n">
        <v>1.769</v>
      </c>
      <c r="G55" s="27" t="n">
        <v>0.283</v>
      </c>
      <c r="H55" s="27" t="n">
        <v>0.583</v>
      </c>
      <c r="I55" s="24" t="n">
        <v>0.782</v>
      </c>
      <c r="J55" s="24" t="n">
        <v>0.284</v>
      </c>
      <c r="K55" s="24" t="n">
        <v>0.043</v>
      </c>
      <c r="L55" s="24" t="n">
        <f aca="false">SUM(C55:K55)</f>
        <v>6.152</v>
      </c>
      <c r="M55" s="25" t="n">
        <v>1.589</v>
      </c>
      <c r="N55" s="25" t="n">
        <f aca="false">(L55+M55-K55)*20/100</f>
        <v>1.5396</v>
      </c>
      <c r="O55" s="26" t="n">
        <f aca="false">L55+M55+N55</f>
        <v>9.2806</v>
      </c>
      <c r="P55" s="14" t="n">
        <v>2891.2</v>
      </c>
    </row>
    <row r="56" customFormat="false" ht="14.25" hidden="false" customHeight="false" outlineLevel="0" collapsed="false">
      <c r="A56" s="15" t="n">
        <v>49</v>
      </c>
      <c r="B56" s="29" t="s">
        <v>66</v>
      </c>
      <c r="C56" s="18" t="n">
        <v>1.745</v>
      </c>
      <c r="D56" s="27" t="n">
        <v>0.611</v>
      </c>
      <c r="E56" s="27" t="n">
        <v>0</v>
      </c>
      <c r="F56" s="27" t="n">
        <v>1.731</v>
      </c>
      <c r="G56" s="27" t="n">
        <v>0.33</v>
      </c>
      <c r="H56" s="27" t="n">
        <v>0.582</v>
      </c>
      <c r="I56" s="24" t="n">
        <v>0.759</v>
      </c>
      <c r="J56" s="24" t="n">
        <v>0.298</v>
      </c>
      <c r="K56" s="24" t="n">
        <v>0.19</v>
      </c>
      <c r="L56" s="24" t="n">
        <f aca="false">SUM(C56:K56)</f>
        <v>6.246</v>
      </c>
      <c r="M56" s="25" t="n">
        <f aca="false">(L56-K56)*26/100</f>
        <v>1.57456</v>
      </c>
      <c r="N56" s="25" t="n">
        <v>1.527</v>
      </c>
      <c r="O56" s="26" t="n">
        <f aca="false">L56+M56+N56</f>
        <v>9.34756</v>
      </c>
      <c r="P56" s="14" t="n">
        <v>3772.2</v>
      </c>
    </row>
    <row r="57" customFormat="false" ht="14.25" hidden="false" customHeight="false" outlineLevel="0" collapsed="false">
      <c r="A57" s="15" t="n">
        <v>50</v>
      </c>
      <c r="B57" s="29" t="s">
        <v>67</v>
      </c>
      <c r="C57" s="18" t="n">
        <v>1.745</v>
      </c>
      <c r="D57" s="27" t="n">
        <v>0.642</v>
      </c>
      <c r="E57" s="27" t="n">
        <v>0</v>
      </c>
      <c r="F57" s="27" t="n">
        <f aca="false">1.526*1.2</f>
        <v>1.8312</v>
      </c>
      <c r="G57" s="27" t="n">
        <v>0.346</v>
      </c>
      <c r="H57" s="27" t="n">
        <v>0.623</v>
      </c>
      <c r="I57" s="24" t="n">
        <v>0.796</v>
      </c>
      <c r="J57" s="24" t="n">
        <v>0.315</v>
      </c>
      <c r="K57" s="24" t="n">
        <v>0.394</v>
      </c>
      <c r="L57" s="24" t="n">
        <f aca="false">SUM(C57:K57)</f>
        <v>6.6922</v>
      </c>
      <c r="M57" s="25" t="n">
        <f aca="false">(L57-K57)*26/100</f>
        <v>1.637532</v>
      </c>
      <c r="N57" s="25" t="n">
        <v>1.588</v>
      </c>
      <c r="O57" s="26" t="n">
        <f aca="false">L57+M57+N57</f>
        <v>9.917732</v>
      </c>
      <c r="P57" s="14" t="n">
        <v>2157.8</v>
      </c>
    </row>
    <row r="58" customFormat="false" ht="14.25" hidden="false" customHeight="false" outlineLevel="0" collapsed="false">
      <c r="A58" s="15" t="n">
        <v>51</v>
      </c>
      <c r="B58" s="15" t="s">
        <v>68</v>
      </c>
      <c r="C58" s="18" t="n">
        <v>1.745</v>
      </c>
      <c r="D58" s="27" t="n">
        <v>0.634</v>
      </c>
      <c r="E58" s="27" t="n">
        <v>0</v>
      </c>
      <c r="F58" s="27" t="n">
        <f aca="false">1.921*1.05</f>
        <v>2.01705</v>
      </c>
      <c r="G58" s="27" t="n">
        <v>0.333</v>
      </c>
      <c r="H58" s="27" t="n">
        <v>0.6</v>
      </c>
      <c r="I58" s="24" t="n">
        <v>0.766</v>
      </c>
      <c r="J58" s="24" t="n">
        <v>0.318</v>
      </c>
      <c r="K58" s="24" t="n">
        <v>0.178</v>
      </c>
      <c r="L58" s="24" t="n">
        <f aca="false">SUM(C58:K58)</f>
        <v>6.59105</v>
      </c>
      <c r="M58" s="25" t="n">
        <v>1.668</v>
      </c>
      <c r="N58" s="25" t="n">
        <v>1.617</v>
      </c>
      <c r="O58" s="26" t="n">
        <f aca="false">L58+M58+N58</f>
        <v>9.87605</v>
      </c>
      <c r="P58" s="14" t="n">
        <v>2241.3</v>
      </c>
    </row>
    <row r="59" customFormat="false" ht="14.25" hidden="false" customHeight="false" outlineLevel="0" collapsed="false">
      <c r="A59" s="15" t="n">
        <v>52</v>
      </c>
      <c r="B59" s="29" t="s">
        <v>69</v>
      </c>
      <c r="C59" s="18" t="n">
        <v>1.745</v>
      </c>
      <c r="D59" s="27" t="n">
        <v>0.71</v>
      </c>
      <c r="E59" s="27" t="n">
        <v>0</v>
      </c>
      <c r="F59" s="27" t="n">
        <v>1.723</v>
      </c>
      <c r="G59" s="27" t="n">
        <v>0.288</v>
      </c>
      <c r="H59" s="27" t="n">
        <v>0.573</v>
      </c>
      <c r="I59" s="24" t="n">
        <v>0.744</v>
      </c>
      <c r="J59" s="24" t="n">
        <v>0.3</v>
      </c>
      <c r="K59" s="24" t="n">
        <v>0.056</v>
      </c>
      <c r="L59" s="24" t="n">
        <f aca="false">SUM(C59:K59)</f>
        <v>6.139</v>
      </c>
      <c r="M59" s="25" t="n">
        <f aca="false">(L59-K59)*26/100</f>
        <v>1.58158</v>
      </c>
      <c r="N59" s="25" t="n">
        <f aca="false">(L59+M59-K59)*20/100</f>
        <v>1.532916</v>
      </c>
      <c r="O59" s="26" t="n">
        <v>9.254</v>
      </c>
      <c r="P59" s="14" t="n">
        <v>2306.5</v>
      </c>
    </row>
    <row r="60" customFormat="false" ht="14.25" hidden="false" customHeight="false" outlineLevel="0" collapsed="false">
      <c r="A60" s="15" t="n">
        <v>53</v>
      </c>
      <c r="B60" s="15" t="s">
        <v>70</v>
      </c>
      <c r="C60" s="18" t="n">
        <v>1.745</v>
      </c>
      <c r="D60" s="27" t="n">
        <v>0.614</v>
      </c>
      <c r="E60" s="27" t="n">
        <v>0</v>
      </c>
      <c r="F60" s="27" t="n">
        <v>1.781</v>
      </c>
      <c r="G60" s="27" t="n">
        <v>0.315</v>
      </c>
      <c r="H60" s="27" t="n">
        <v>0.56</v>
      </c>
      <c r="I60" s="24" t="n">
        <v>0.734</v>
      </c>
      <c r="J60" s="24" t="n">
        <v>0.302</v>
      </c>
      <c r="K60" s="24" t="n">
        <v>0.272</v>
      </c>
      <c r="L60" s="24" t="n">
        <f aca="false">SUM(C60:K60)</f>
        <v>6.323</v>
      </c>
      <c r="M60" s="25" t="n">
        <v>1.574</v>
      </c>
      <c r="N60" s="25" t="n">
        <f aca="false">(L60+M60-K60)*20/100</f>
        <v>1.525</v>
      </c>
      <c r="O60" s="26" t="n">
        <f aca="false">L60+M60+N60</f>
        <v>9.422</v>
      </c>
      <c r="P60" s="14" t="n">
        <v>4680</v>
      </c>
    </row>
    <row r="61" customFormat="false" ht="14.25" hidden="false" customHeight="false" outlineLevel="0" collapsed="false">
      <c r="A61" s="15" t="n">
        <v>54</v>
      </c>
      <c r="B61" s="15" t="s">
        <v>71</v>
      </c>
      <c r="C61" s="18" t="n">
        <v>1.745</v>
      </c>
      <c r="D61" s="27" t="n">
        <v>0.643</v>
      </c>
      <c r="E61" s="27" t="n">
        <v>0</v>
      </c>
      <c r="F61" s="27" t="n">
        <f aca="false">2.102*0.9</f>
        <v>1.8918</v>
      </c>
      <c r="G61" s="27" t="n">
        <v>0.341</v>
      </c>
      <c r="H61" s="27" t="n">
        <v>0.605</v>
      </c>
      <c r="I61" s="24" t="n">
        <v>0.794</v>
      </c>
      <c r="J61" s="24" t="n">
        <v>0.304</v>
      </c>
      <c r="K61" s="24" t="n">
        <v>0.269</v>
      </c>
      <c r="L61" s="24" t="n">
        <f aca="false">SUM(C61:K61)</f>
        <v>6.5928</v>
      </c>
      <c r="M61" s="25" t="n">
        <v>1.645</v>
      </c>
      <c r="N61" s="25" t="n">
        <f aca="false">(L61+M61-K61)*20/100</f>
        <v>1.59376</v>
      </c>
      <c r="O61" s="26" t="n">
        <f aca="false">L61+M61+N61</f>
        <v>9.83156</v>
      </c>
      <c r="P61" s="14" t="n">
        <v>4265</v>
      </c>
    </row>
    <row r="62" customFormat="false" ht="13.5" hidden="false" customHeight="true" outlineLevel="0" collapsed="false">
      <c r="A62" s="15" t="n">
        <v>55</v>
      </c>
      <c r="B62" s="29" t="s">
        <v>72</v>
      </c>
      <c r="C62" s="18" t="n">
        <v>1.745</v>
      </c>
      <c r="D62" s="27" t="n">
        <v>0.359</v>
      </c>
      <c r="E62" s="27" t="n">
        <v>0</v>
      </c>
      <c r="F62" s="27" t="n">
        <v>1.771</v>
      </c>
      <c r="G62" s="27" t="n">
        <v>0.31</v>
      </c>
      <c r="H62" s="27" t="n">
        <v>0.678</v>
      </c>
      <c r="I62" s="24" t="n">
        <v>0.981</v>
      </c>
      <c r="J62" s="24" t="n">
        <v>0.262</v>
      </c>
      <c r="K62" s="24" t="n">
        <v>0.107</v>
      </c>
      <c r="L62" s="24" t="n">
        <f aca="false">SUM(C62:K62)</f>
        <v>6.213</v>
      </c>
      <c r="M62" s="25" t="n">
        <f aca="false">(L62-K62)*26/100</f>
        <v>1.58756</v>
      </c>
      <c r="N62" s="25" t="n">
        <f aca="false">(L62+M62-K62)*20/100</f>
        <v>1.538712</v>
      </c>
      <c r="O62" s="26" t="n">
        <v>9.34</v>
      </c>
      <c r="P62" s="14" t="n">
        <v>5833.8</v>
      </c>
    </row>
    <row r="63" customFormat="false" ht="15" hidden="false" customHeight="true" outlineLevel="0" collapsed="false">
      <c r="A63" s="15"/>
      <c r="B63" s="16" t="s">
        <v>73</v>
      </c>
      <c r="C63" s="26"/>
      <c r="D63" s="26"/>
      <c r="E63" s="18"/>
      <c r="F63" s="26"/>
      <c r="G63" s="26"/>
      <c r="H63" s="26"/>
      <c r="I63" s="30"/>
      <c r="J63" s="30"/>
      <c r="K63" s="30"/>
      <c r="L63" s="30"/>
      <c r="M63" s="30"/>
      <c r="N63" s="30"/>
      <c r="O63" s="26"/>
      <c r="P63" s="14"/>
    </row>
    <row r="64" customFormat="false" ht="14.25" hidden="false" customHeight="false" outlineLevel="0" collapsed="false">
      <c r="A64" s="15" t="n">
        <v>56</v>
      </c>
      <c r="B64" s="15" t="s">
        <v>74</v>
      </c>
      <c r="C64" s="18" t="n">
        <v>1.57</v>
      </c>
      <c r="D64" s="27" t="n">
        <v>0.567</v>
      </c>
      <c r="E64" s="27" t="n">
        <v>3.386</v>
      </c>
      <c r="F64" s="27" t="n">
        <v>1.161</v>
      </c>
      <c r="G64" s="27" t="n">
        <v>0.427</v>
      </c>
      <c r="H64" s="27" t="n">
        <v>0.579</v>
      </c>
      <c r="I64" s="24" t="n">
        <v>0.73</v>
      </c>
      <c r="J64" s="24" t="n">
        <v>0.151</v>
      </c>
      <c r="K64" s="24" t="n">
        <v>1.315</v>
      </c>
      <c r="L64" s="24" t="n">
        <f aca="false">SUM(C64:K64)</f>
        <v>9.886</v>
      </c>
      <c r="M64" s="25" t="n">
        <v>2.229</v>
      </c>
      <c r="N64" s="25" t="n">
        <f aca="false">(L64+M64-K64)*20/100</f>
        <v>2.16</v>
      </c>
      <c r="O64" s="26" t="n">
        <f aca="false">L64+M64+N64</f>
        <v>14.275</v>
      </c>
      <c r="P64" s="14" t="n">
        <v>0.385</v>
      </c>
    </row>
    <row r="65" customFormat="false" ht="14.25" hidden="false" customHeight="false" outlineLevel="0" collapsed="false">
      <c r="A65" s="15" t="n">
        <v>57</v>
      </c>
      <c r="B65" s="15" t="s">
        <v>75</v>
      </c>
      <c r="C65" s="18" t="n">
        <v>1.57</v>
      </c>
      <c r="D65" s="27" t="n">
        <v>0.555</v>
      </c>
      <c r="E65" s="27" t="n">
        <v>3.204</v>
      </c>
      <c r="F65" s="27" t="n">
        <v>1.66</v>
      </c>
      <c r="G65" s="27" t="n">
        <v>0.282</v>
      </c>
      <c r="H65" s="27" t="n">
        <v>0.472</v>
      </c>
      <c r="I65" s="24" t="n">
        <v>0.76</v>
      </c>
      <c r="J65" s="24" t="n">
        <v>0.087</v>
      </c>
      <c r="K65" s="24" t="n">
        <v>1.058</v>
      </c>
      <c r="L65" s="24" t="n">
        <f aca="false">SUM(C65:K65)</f>
        <v>9.648</v>
      </c>
      <c r="M65" s="25" t="n">
        <v>2.234</v>
      </c>
      <c r="N65" s="25" t="n">
        <f aca="false">(L65+M65-K65)*20/100</f>
        <v>2.1648</v>
      </c>
      <c r="O65" s="26" t="n">
        <f aca="false">L65+M65+N65</f>
        <v>14.0468</v>
      </c>
      <c r="P65" s="14" t="n">
        <v>6299.8</v>
      </c>
    </row>
    <row r="66" customFormat="false" ht="14.25" hidden="false" customHeight="false" outlineLevel="0" collapsed="false">
      <c r="A66" s="15" t="n">
        <v>58</v>
      </c>
      <c r="B66" s="15" t="s">
        <v>76</v>
      </c>
      <c r="C66" s="18" t="n">
        <v>1.57</v>
      </c>
      <c r="D66" s="27" t="n">
        <v>0.801</v>
      </c>
      <c r="E66" s="27" t="n">
        <v>3.285</v>
      </c>
      <c r="F66" s="27" t="n">
        <v>2.201</v>
      </c>
      <c r="G66" s="27" t="n">
        <v>0.394</v>
      </c>
      <c r="H66" s="27" t="n">
        <v>0.517</v>
      </c>
      <c r="I66" s="24" t="n">
        <v>0</v>
      </c>
      <c r="J66" s="24" t="n">
        <v>0</v>
      </c>
      <c r="K66" s="24" t="n">
        <v>0.762</v>
      </c>
      <c r="L66" s="24" t="n">
        <f aca="false">SUM(C66:K66)</f>
        <v>9.53</v>
      </c>
      <c r="M66" s="25" t="n">
        <f aca="false">(L66-K66)*26/100</f>
        <v>2.27968</v>
      </c>
      <c r="N66" s="25" t="n">
        <f aca="false">(L66+M66-K66)*20/100</f>
        <v>2.209536</v>
      </c>
      <c r="O66" s="26" t="n">
        <f aca="false">L66+M66+N66</f>
        <v>14.019216</v>
      </c>
      <c r="P66" s="14" t="n">
        <v>3677.7</v>
      </c>
    </row>
    <row r="67" customFormat="false" ht="14.25" hidden="false" customHeight="false" outlineLevel="0" collapsed="false">
      <c r="A67" s="15" t="n">
        <v>59</v>
      </c>
      <c r="B67" s="15" t="s">
        <v>77</v>
      </c>
      <c r="C67" s="18" t="n">
        <v>1.57</v>
      </c>
      <c r="D67" s="27" t="n">
        <v>0</v>
      </c>
      <c r="E67" s="27" t="n">
        <v>3.341</v>
      </c>
      <c r="F67" s="27" t="n">
        <v>1.878</v>
      </c>
      <c r="G67" s="27" t="n">
        <v>0.458</v>
      </c>
      <c r="H67" s="27" t="n">
        <v>0.752</v>
      </c>
      <c r="I67" s="24" t="n">
        <v>0</v>
      </c>
      <c r="J67" s="24" t="n">
        <v>0.117</v>
      </c>
      <c r="K67" s="24" t="n">
        <v>0.92</v>
      </c>
      <c r="L67" s="24" t="n">
        <f aca="false">SUM(C67:K67)</f>
        <v>9.036</v>
      </c>
      <c r="M67" s="25" t="n">
        <f aca="false">(L67-K67)*26/100</f>
        <v>2.11016</v>
      </c>
      <c r="N67" s="25" t="n">
        <v>2.046</v>
      </c>
      <c r="O67" s="26" t="n">
        <f aca="false">L67+M67+N67</f>
        <v>13.19216</v>
      </c>
      <c r="P67" s="14" t="n">
        <v>2150.2</v>
      </c>
    </row>
    <row r="68" customFormat="false" ht="15.75" hidden="false" customHeight="true" outlineLevel="0" collapsed="false">
      <c r="A68" s="15"/>
      <c r="B68" s="31" t="s">
        <v>78</v>
      </c>
      <c r="C68" s="32"/>
      <c r="D68" s="26"/>
      <c r="E68" s="26"/>
      <c r="F68" s="26"/>
      <c r="G68" s="26"/>
      <c r="H68" s="26"/>
      <c r="I68" s="30"/>
      <c r="J68" s="30"/>
      <c r="K68" s="30"/>
      <c r="L68" s="30"/>
      <c r="M68" s="30"/>
      <c r="N68" s="30"/>
      <c r="O68" s="26"/>
      <c r="P68" s="14"/>
    </row>
    <row r="69" customFormat="false" ht="14.25" hidden="false" customHeight="false" outlineLevel="0" collapsed="false">
      <c r="A69" s="15" t="n">
        <v>60</v>
      </c>
      <c r="B69" s="29" t="s">
        <v>79</v>
      </c>
      <c r="C69" s="33" t="n">
        <v>1.606</v>
      </c>
      <c r="D69" s="18" t="n">
        <v>0</v>
      </c>
      <c r="E69" s="18" t="n">
        <v>0</v>
      </c>
      <c r="F69" s="18" t="n">
        <v>1.84</v>
      </c>
      <c r="G69" s="18" t="n">
        <v>0.125</v>
      </c>
      <c r="H69" s="18" t="n">
        <v>0.517</v>
      </c>
      <c r="I69" s="24" t="n">
        <v>0.533</v>
      </c>
      <c r="J69" s="24" t="n">
        <v>0.895</v>
      </c>
      <c r="K69" s="24" t="n">
        <v>0.073</v>
      </c>
      <c r="L69" s="24" t="n">
        <f aca="false">SUM(C69:K69)</f>
        <v>5.589</v>
      </c>
      <c r="M69" s="25" t="n">
        <v>1.435</v>
      </c>
      <c r="N69" s="25" t="n">
        <v>1.391</v>
      </c>
      <c r="O69" s="26" t="n">
        <f aca="false">L69+M69+N69</f>
        <v>8.415</v>
      </c>
      <c r="P69" s="14" t="n">
        <v>762.4</v>
      </c>
    </row>
    <row r="70" customFormat="false" ht="14.25" hidden="false" customHeight="false" outlineLevel="0" collapsed="false">
      <c r="A70" s="15" t="n">
        <v>61</v>
      </c>
      <c r="B70" s="29" t="s">
        <v>80</v>
      </c>
      <c r="C70" s="33" t="n">
        <v>1.606</v>
      </c>
      <c r="D70" s="18" t="n">
        <v>0</v>
      </c>
      <c r="E70" s="18" t="n">
        <v>0</v>
      </c>
      <c r="F70" s="18" t="n">
        <v>1.796</v>
      </c>
      <c r="G70" s="18" t="n">
        <v>0.122</v>
      </c>
      <c r="H70" s="18" t="n">
        <v>0.527</v>
      </c>
      <c r="I70" s="24" t="n">
        <v>0.521</v>
      </c>
      <c r="J70" s="24" t="n">
        <v>0.734</v>
      </c>
      <c r="K70" s="24" t="n">
        <v>0.038</v>
      </c>
      <c r="L70" s="24" t="n">
        <f aca="false">SUM(C70:K70)</f>
        <v>5.344</v>
      </c>
      <c r="M70" s="25" t="n">
        <v>1.38</v>
      </c>
      <c r="N70" s="25" t="n">
        <v>1.338</v>
      </c>
      <c r="O70" s="26" t="n">
        <f aca="false">L70+M70+N70</f>
        <v>8.062</v>
      </c>
      <c r="P70" s="14" t="n">
        <v>780.8</v>
      </c>
    </row>
    <row r="71" customFormat="false" ht="14.25" hidden="false" customHeight="false" outlineLevel="0" collapsed="false">
      <c r="A71" s="15" t="n">
        <v>62</v>
      </c>
      <c r="B71" s="29" t="s">
        <v>81</v>
      </c>
      <c r="C71" s="33" t="n">
        <v>1.606</v>
      </c>
      <c r="D71" s="18" t="n">
        <v>0</v>
      </c>
      <c r="E71" s="18" t="n">
        <v>0</v>
      </c>
      <c r="F71" s="18" t="n">
        <v>1.864</v>
      </c>
      <c r="G71" s="18" t="n">
        <v>0.134</v>
      </c>
      <c r="H71" s="18" t="n">
        <v>0.576</v>
      </c>
      <c r="I71" s="24" t="n">
        <v>0.569</v>
      </c>
      <c r="J71" s="24" t="n">
        <v>0.789</v>
      </c>
      <c r="K71" s="24" t="n">
        <v>0.114</v>
      </c>
      <c r="L71" s="24" t="n">
        <f aca="false">SUM(C71:K71)</f>
        <v>5.652</v>
      </c>
      <c r="M71" s="25" t="n">
        <f aca="false">(L71-K71)*26/100</f>
        <v>1.43988</v>
      </c>
      <c r="N71" s="25" t="n">
        <v>1.396</v>
      </c>
      <c r="O71" s="26" t="n">
        <f aca="false">L71+M71+N71</f>
        <v>8.48788</v>
      </c>
      <c r="P71" s="14" t="n">
        <v>714.4</v>
      </c>
    </row>
    <row r="72" customFormat="false" ht="14.25" hidden="false" customHeight="false" outlineLevel="0" collapsed="false">
      <c r="A72" s="15" t="n">
        <v>63</v>
      </c>
      <c r="B72" s="29" t="s">
        <v>82</v>
      </c>
      <c r="C72" s="33" t="n">
        <v>1.606</v>
      </c>
      <c r="D72" s="18" t="n">
        <v>0</v>
      </c>
      <c r="E72" s="18" t="n">
        <v>0</v>
      </c>
      <c r="F72" s="18" t="n">
        <v>1.839</v>
      </c>
      <c r="G72" s="18" t="n">
        <v>0.133</v>
      </c>
      <c r="H72" s="18" t="n">
        <v>0.572</v>
      </c>
      <c r="I72" s="24" t="n">
        <v>0.565</v>
      </c>
      <c r="J72" s="24" t="n">
        <v>0.801</v>
      </c>
      <c r="K72" s="24" t="n">
        <v>0.071</v>
      </c>
      <c r="L72" s="24" t="n">
        <f aca="false">SUM(C72:K72)</f>
        <v>5.587</v>
      </c>
      <c r="M72" s="25" t="n">
        <v>1.435</v>
      </c>
      <c r="N72" s="25" t="n">
        <v>1.391</v>
      </c>
      <c r="O72" s="26" t="n">
        <f aca="false">L72+M72+N72</f>
        <v>8.413</v>
      </c>
      <c r="P72" s="14" t="n">
        <v>720</v>
      </c>
    </row>
    <row r="73" customFormat="false" ht="14.25" hidden="false" customHeight="false" outlineLevel="0" collapsed="false">
      <c r="A73" s="15" t="n">
        <v>64</v>
      </c>
      <c r="B73" s="29" t="s">
        <v>83</v>
      </c>
      <c r="C73" s="33" t="n">
        <v>0</v>
      </c>
      <c r="D73" s="18" t="n">
        <v>0</v>
      </c>
      <c r="E73" s="18" t="n">
        <v>0</v>
      </c>
      <c r="F73" s="18" t="n">
        <f aca="false">1.258*0.8</f>
        <v>1.0064</v>
      </c>
      <c r="G73" s="18" t="n">
        <v>0.085</v>
      </c>
      <c r="H73" s="18" t="n">
        <v>0.765</v>
      </c>
      <c r="I73" s="24" t="n">
        <f aca="false">1.094*0.8</f>
        <v>0.8752</v>
      </c>
      <c r="J73" s="24" t="n">
        <v>0</v>
      </c>
      <c r="K73" s="24" t="n">
        <v>0.173</v>
      </c>
      <c r="L73" s="24" t="n">
        <v>2.904</v>
      </c>
      <c r="M73" s="25" t="n">
        <f aca="false">(L73-K73)*26/100</f>
        <v>0.71006</v>
      </c>
      <c r="N73" s="25" t="n">
        <v>0.689</v>
      </c>
      <c r="O73" s="26" t="n">
        <f aca="false">L73+M73+N73</f>
        <v>4.30306</v>
      </c>
      <c r="P73" s="14" t="n">
        <v>371.6</v>
      </c>
    </row>
    <row r="74" customFormat="false" ht="14.25" hidden="false" customHeight="false" outlineLevel="0" collapsed="false">
      <c r="A74" s="15" t="n">
        <v>65</v>
      </c>
      <c r="B74" s="29" t="s">
        <v>84</v>
      </c>
      <c r="C74" s="33" t="n">
        <v>0</v>
      </c>
      <c r="D74" s="18" t="n">
        <v>0</v>
      </c>
      <c r="E74" s="18" t="n">
        <v>0</v>
      </c>
      <c r="F74" s="18" t="n">
        <f aca="false">0.981*0.9</f>
        <v>0.8829</v>
      </c>
      <c r="G74" s="18" t="n">
        <v>0.056</v>
      </c>
      <c r="H74" s="18" t="n">
        <f aca="false">1.035*0.9</f>
        <v>0.9315</v>
      </c>
      <c r="I74" s="24" t="n">
        <f aca="false">1.137*0.8</f>
        <v>0.9096</v>
      </c>
      <c r="J74" s="24" t="n">
        <f aca="false">1.033*0.8</f>
        <v>0.8264</v>
      </c>
      <c r="K74" s="24" t="n">
        <f aca="false">0.24*0.6</f>
        <v>0.144</v>
      </c>
      <c r="L74" s="24" t="n">
        <v>3.751</v>
      </c>
      <c r="M74" s="25" t="n">
        <f aca="false">(L74-K74)*26/100</f>
        <v>0.93782</v>
      </c>
      <c r="N74" s="25" t="n">
        <f aca="false">(L74+M74-K74)*20/100</f>
        <v>0.908964</v>
      </c>
      <c r="O74" s="26" t="n">
        <f aca="false">L74+M74+N74</f>
        <v>5.597784</v>
      </c>
      <c r="P74" s="14" t="n">
        <v>178.7</v>
      </c>
    </row>
    <row r="75" customFormat="false" ht="14.25" hidden="false" customHeight="false" outlineLevel="0" collapsed="false">
      <c r="A75" s="15" t="n">
        <v>66</v>
      </c>
      <c r="B75" s="29" t="s">
        <v>85</v>
      </c>
      <c r="C75" s="33" t="n">
        <v>1.606</v>
      </c>
      <c r="D75" s="18" t="n">
        <v>0</v>
      </c>
      <c r="E75" s="18" t="n">
        <v>0</v>
      </c>
      <c r="F75" s="18" t="n">
        <v>1.366</v>
      </c>
      <c r="G75" s="18" t="n">
        <v>0.129</v>
      </c>
      <c r="H75" s="18" t="n">
        <v>0.658</v>
      </c>
      <c r="I75" s="24" t="n">
        <v>0.546</v>
      </c>
      <c r="J75" s="24" t="n">
        <f aca="false">0.792*0.8</f>
        <v>0.6336</v>
      </c>
      <c r="K75" s="24" t="n">
        <v>0.104</v>
      </c>
      <c r="L75" s="24" t="n">
        <f aca="false">SUM(C75:K75)</f>
        <v>5.0426</v>
      </c>
      <c r="M75" s="25" t="n">
        <v>1.285</v>
      </c>
      <c r="N75" s="25" t="n">
        <f aca="false">(L75+M75-K75)*20/100</f>
        <v>1.24472</v>
      </c>
      <c r="O75" s="26" t="n">
        <v>7.573</v>
      </c>
      <c r="P75" s="14" t="n">
        <v>372.4</v>
      </c>
    </row>
    <row r="76" customFormat="false" ht="14.25" hidden="false" customHeight="false" outlineLevel="0" collapsed="false">
      <c r="A76" s="15" t="n">
        <v>67</v>
      </c>
      <c r="B76" s="29" t="s">
        <v>86</v>
      </c>
      <c r="C76" s="33" t="n">
        <v>1.606</v>
      </c>
      <c r="D76" s="18" t="n">
        <v>0</v>
      </c>
      <c r="E76" s="18" t="n">
        <v>0</v>
      </c>
      <c r="F76" s="18" t="n">
        <v>1.38</v>
      </c>
      <c r="G76" s="18" t="n">
        <v>0.13</v>
      </c>
      <c r="H76" s="18" t="n">
        <v>0.665</v>
      </c>
      <c r="I76" s="24" t="n">
        <v>0.552</v>
      </c>
      <c r="J76" s="24" t="n">
        <f aca="false">0.857*0.8</f>
        <v>0.6856</v>
      </c>
      <c r="K76" s="24" t="n">
        <v>0.116</v>
      </c>
      <c r="L76" s="24" t="n">
        <f aca="false">SUM(C76:K76)</f>
        <v>5.1346</v>
      </c>
      <c r="M76" s="25" t="n">
        <v>1.305</v>
      </c>
      <c r="N76" s="25" t="n">
        <v>1.265</v>
      </c>
      <c r="O76" s="26" t="n">
        <f aca="false">L76+M76+N76</f>
        <v>7.7046</v>
      </c>
      <c r="P76" s="14" t="n">
        <v>368.5</v>
      </c>
    </row>
    <row r="77" customFormat="false" ht="14.25" hidden="false" customHeight="false" outlineLevel="0" collapsed="false">
      <c r="A77" s="15" t="n">
        <v>68</v>
      </c>
      <c r="B77" s="29" t="s">
        <v>87</v>
      </c>
      <c r="C77" s="33" t="n">
        <v>1.606</v>
      </c>
      <c r="D77" s="18" t="n">
        <v>0</v>
      </c>
      <c r="E77" s="18" t="n">
        <v>0</v>
      </c>
      <c r="F77" s="18" t="n">
        <v>1.345</v>
      </c>
      <c r="G77" s="18" t="n">
        <v>0.129</v>
      </c>
      <c r="H77" s="18" t="n">
        <v>0.657</v>
      </c>
      <c r="I77" s="24" t="n">
        <v>0.545</v>
      </c>
      <c r="J77" s="24" t="n">
        <f aca="false">0.84*0.9</f>
        <v>0.756</v>
      </c>
      <c r="K77" s="24" t="n">
        <v>0.069</v>
      </c>
      <c r="L77" s="24" t="n">
        <f aca="false">SUM(C77:K77)</f>
        <v>5.107</v>
      </c>
      <c r="M77" s="25" t="n">
        <v>1.31</v>
      </c>
      <c r="N77" s="25" t="n">
        <v>1.27</v>
      </c>
      <c r="O77" s="26" t="n">
        <f aca="false">L77+M77+N77</f>
        <v>7.687</v>
      </c>
      <c r="P77" s="14" t="n">
        <v>373</v>
      </c>
    </row>
    <row r="78" customFormat="false" ht="14.25" hidden="false" customHeight="false" outlineLevel="0" collapsed="false">
      <c r="A78" s="15" t="n">
        <v>69</v>
      </c>
      <c r="B78" s="29" t="s">
        <v>88</v>
      </c>
      <c r="C78" s="33" t="n">
        <v>0</v>
      </c>
      <c r="D78" s="18" t="n">
        <v>0</v>
      </c>
      <c r="E78" s="18" t="n">
        <v>0</v>
      </c>
      <c r="F78" s="18" t="n">
        <v>2.255</v>
      </c>
      <c r="G78" s="18" t="n">
        <v>0.15</v>
      </c>
      <c r="H78" s="18" t="n">
        <v>0.556</v>
      </c>
      <c r="I78" s="24" t="n">
        <v>0.319</v>
      </c>
      <c r="J78" s="24" t="n">
        <v>0.833</v>
      </c>
      <c r="K78" s="24" t="n">
        <v>0.047</v>
      </c>
      <c r="L78" s="24" t="n">
        <f aca="false">SUM(C78:K78)</f>
        <v>4.16</v>
      </c>
      <c r="M78" s="25" t="n">
        <v>1.07</v>
      </c>
      <c r="N78" s="25" t="n">
        <f aca="false">(L78+M78-K78)*20/100</f>
        <v>1.0366</v>
      </c>
      <c r="O78" s="26" t="n">
        <f aca="false">L78+M78+N78</f>
        <v>6.2666</v>
      </c>
      <c r="P78" s="14" t="n">
        <v>638.1</v>
      </c>
    </row>
    <row r="79" customFormat="false" ht="14.25" hidden="false" customHeight="false" outlineLevel="0" collapsed="false">
      <c r="A79" s="15" t="n">
        <v>70</v>
      </c>
      <c r="B79" s="29" t="s">
        <v>89</v>
      </c>
      <c r="C79" s="33" t="n">
        <v>1.606</v>
      </c>
      <c r="D79" s="18" t="n">
        <v>0</v>
      </c>
      <c r="E79" s="18" t="n">
        <v>0</v>
      </c>
      <c r="F79" s="18" t="n">
        <v>1.751</v>
      </c>
      <c r="G79" s="18" t="n">
        <v>0.153</v>
      </c>
      <c r="H79" s="18" t="n">
        <v>0.661</v>
      </c>
      <c r="I79" s="24" t="n">
        <v>0.652</v>
      </c>
      <c r="J79" s="24" t="n">
        <f aca="false">0.851*0.8</f>
        <v>0.6808</v>
      </c>
      <c r="K79" s="24" t="n">
        <v>0.048</v>
      </c>
      <c r="L79" s="24" t="n">
        <f aca="false">SUM(C79:K79)</f>
        <v>5.5518</v>
      </c>
      <c r="M79" s="25" t="n">
        <v>1.431</v>
      </c>
      <c r="N79" s="25" t="n">
        <v>1.387</v>
      </c>
      <c r="O79" s="26" t="n">
        <f aca="false">L79+M79+N79</f>
        <v>8.3698</v>
      </c>
      <c r="P79" s="14" t="n">
        <v>623.4</v>
      </c>
    </row>
    <row r="80" customFormat="false" ht="14.25" hidden="false" customHeight="false" outlineLevel="0" collapsed="false">
      <c r="A80" s="15" t="n">
        <v>71</v>
      </c>
      <c r="B80" s="29" t="s">
        <v>90</v>
      </c>
      <c r="C80" s="33" t="n">
        <v>0</v>
      </c>
      <c r="D80" s="18" t="n">
        <v>0</v>
      </c>
      <c r="E80" s="18" t="n">
        <v>0</v>
      </c>
      <c r="F80" s="18" t="n">
        <f aca="false">1.924*0.8</f>
        <v>1.5392</v>
      </c>
      <c r="G80" s="18" t="n">
        <v>0.151</v>
      </c>
      <c r="H80" s="18" t="n">
        <v>0.653</v>
      </c>
      <c r="I80" s="24" t="n">
        <v>0</v>
      </c>
      <c r="J80" s="24" t="n">
        <v>0</v>
      </c>
      <c r="K80" s="24" t="n">
        <v>0.19</v>
      </c>
      <c r="L80" s="24" t="n">
        <f aca="false">SUM(C80:K80)</f>
        <v>2.5332</v>
      </c>
      <c r="M80" s="25" t="n">
        <v>0.61</v>
      </c>
      <c r="N80" s="25" t="n">
        <f aca="false">(L80+M80-K80)*20/100</f>
        <v>0.59064</v>
      </c>
      <c r="O80" s="26" t="n">
        <f aca="false">L80+M80+N80</f>
        <v>3.73384</v>
      </c>
      <c r="P80" s="14" t="n">
        <v>630.8</v>
      </c>
    </row>
    <row r="81" customFormat="false" ht="14.25" hidden="false" customHeight="false" outlineLevel="0" collapsed="false">
      <c r="A81" s="15" t="n">
        <v>72</v>
      </c>
      <c r="B81" s="29" t="s">
        <v>91</v>
      </c>
      <c r="C81" s="33" t="n">
        <v>0</v>
      </c>
      <c r="D81" s="18" t="n">
        <v>0</v>
      </c>
      <c r="E81" s="18" t="n">
        <v>0</v>
      </c>
      <c r="F81" s="18" t="n">
        <f aca="false">1.758*0.8</f>
        <v>1.4064</v>
      </c>
      <c r="G81" s="18" t="n">
        <v>0.154</v>
      </c>
      <c r="H81" s="18" t="n">
        <v>0.663</v>
      </c>
      <c r="I81" s="24" t="n">
        <f aca="false">0.654*0.9</f>
        <v>0.5886</v>
      </c>
      <c r="J81" s="24" t="n">
        <f aca="false">0.495*0.7</f>
        <v>0.3465</v>
      </c>
      <c r="K81" s="24" t="n">
        <v>0.193</v>
      </c>
      <c r="L81" s="24" t="n">
        <f aca="false">SUM(C81:K81)</f>
        <v>3.3515</v>
      </c>
      <c r="M81" s="25" t="n">
        <v>0.822</v>
      </c>
      <c r="N81" s="25" t="n">
        <v>0.797</v>
      </c>
      <c r="O81" s="26" t="n">
        <f aca="false">L81+M81+N81</f>
        <v>4.9705</v>
      </c>
      <c r="P81" s="14" t="n">
        <v>621.2</v>
      </c>
    </row>
    <row r="82" customFormat="false" ht="14.25" hidden="false" customHeight="false" outlineLevel="0" collapsed="false">
      <c r="A82" s="15" t="n">
        <v>73</v>
      </c>
      <c r="B82" s="29" t="s">
        <v>92</v>
      </c>
      <c r="C82" s="33" t="n">
        <v>0</v>
      </c>
      <c r="D82" s="18" t="n">
        <v>0</v>
      </c>
      <c r="E82" s="18" t="n">
        <v>0</v>
      </c>
      <c r="F82" s="18" t="n">
        <f aca="false">1.929*0.7</f>
        <v>1.3503</v>
      </c>
      <c r="G82" s="18" t="n">
        <v>0.152</v>
      </c>
      <c r="H82" s="18" t="n">
        <v>0.655</v>
      </c>
      <c r="I82" s="24" t="n">
        <v>0.646</v>
      </c>
      <c r="J82" s="24" t="n">
        <f aca="false">0.843*0.9</f>
        <v>0.7587</v>
      </c>
      <c r="K82" s="24" t="n">
        <v>0.136</v>
      </c>
      <c r="L82" s="24" t="n">
        <f aca="false">SUM(C82:K82)</f>
        <v>3.698</v>
      </c>
      <c r="M82" s="25" t="n">
        <v>0.927</v>
      </c>
      <c r="N82" s="25" t="n">
        <f aca="false">(L82+M82-K82)*20/100</f>
        <v>0.8978</v>
      </c>
      <c r="O82" s="26" t="n">
        <f aca="false">L82+M82+N82</f>
        <v>5.5228</v>
      </c>
      <c r="P82" s="14" t="n">
        <v>629</v>
      </c>
    </row>
    <row r="83" customFormat="false" ht="14.25" hidden="false" customHeight="false" outlineLevel="0" collapsed="false">
      <c r="A83" s="15" t="n">
        <v>74</v>
      </c>
      <c r="B83" s="29" t="s">
        <v>93</v>
      </c>
      <c r="C83" s="33" t="n">
        <v>0</v>
      </c>
      <c r="D83" s="18" t="n">
        <v>0</v>
      </c>
      <c r="E83" s="18" t="n">
        <v>0</v>
      </c>
      <c r="F83" s="18" t="n">
        <f aca="false">2.051*0.8</f>
        <v>1.6408</v>
      </c>
      <c r="G83" s="18" t="n">
        <v>0.096</v>
      </c>
      <c r="H83" s="18" t="n">
        <v>0.713</v>
      </c>
      <c r="I83" s="24" t="n">
        <v>0</v>
      </c>
      <c r="J83" s="24" t="n">
        <v>0</v>
      </c>
      <c r="K83" s="24" t="n">
        <v>0.086</v>
      </c>
      <c r="L83" s="24" t="n">
        <f aca="false">SUM(C83:K83)</f>
        <v>2.5358</v>
      </c>
      <c r="M83" s="25" t="n">
        <f aca="false">(L83-K83)*26/100</f>
        <v>0.636948</v>
      </c>
      <c r="N83" s="25" t="n">
        <v>0.618</v>
      </c>
      <c r="O83" s="26" t="n">
        <f aca="false">L83+M83+N83</f>
        <v>3.790748</v>
      </c>
      <c r="P83" s="14" t="n">
        <v>501.3</v>
      </c>
    </row>
    <row r="84" customFormat="false" ht="14.25" hidden="false" customHeight="false" outlineLevel="0" collapsed="false">
      <c r="A84" s="15" t="n">
        <v>75</v>
      </c>
      <c r="B84" s="29" t="s">
        <v>94</v>
      </c>
      <c r="C84" s="33" t="n">
        <v>1.606</v>
      </c>
      <c r="D84" s="18" t="n">
        <v>0</v>
      </c>
      <c r="E84" s="18" t="n">
        <v>0</v>
      </c>
      <c r="F84" s="18" t="n">
        <v>1.109</v>
      </c>
      <c r="G84" s="18" t="n">
        <v>0.125</v>
      </c>
      <c r="H84" s="18" t="n">
        <v>0.642</v>
      </c>
      <c r="I84" s="24" t="n">
        <v>0.355</v>
      </c>
      <c r="J84" s="24" t="n">
        <v>0.364</v>
      </c>
      <c r="K84" s="24" t="n">
        <v>0.24</v>
      </c>
      <c r="L84" s="24" t="n">
        <f aca="false">SUM(C84:K84)</f>
        <v>4.441</v>
      </c>
      <c r="M84" s="25" t="n">
        <v>1.093</v>
      </c>
      <c r="N84" s="25" t="n">
        <f aca="false">(L84+M84-K84)*20/100</f>
        <v>1.0588</v>
      </c>
      <c r="O84" s="26" t="n">
        <v>6.593</v>
      </c>
      <c r="P84" s="14" t="n">
        <v>572.3</v>
      </c>
    </row>
    <row r="85" customFormat="false" ht="14.25" hidden="false" customHeight="false" outlineLevel="0" collapsed="false">
      <c r="A85" s="15" t="n">
        <v>76</v>
      </c>
      <c r="B85" s="29" t="s">
        <v>95</v>
      </c>
      <c r="C85" s="33" t="n">
        <v>1.606</v>
      </c>
      <c r="D85" s="18" t="n">
        <v>0</v>
      </c>
      <c r="E85" s="18" t="n">
        <v>0</v>
      </c>
      <c r="F85" s="18" t="n">
        <f aca="false">1.408*0.85</f>
        <v>1.1968</v>
      </c>
      <c r="G85" s="18" t="n">
        <v>0.101</v>
      </c>
      <c r="H85" s="18" t="n">
        <v>0.663</v>
      </c>
      <c r="I85" s="24" t="n">
        <v>0.381</v>
      </c>
      <c r="J85" s="24" t="n">
        <v>0.415</v>
      </c>
      <c r="K85" s="24" t="n">
        <v>0.837</v>
      </c>
      <c r="L85" s="24" t="n">
        <f aca="false">SUM(C85:K85)</f>
        <v>5.1998</v>
      </c>
      <c r="M85" s="25" t="n">
        <v>1.135</v>
      </c>
      <c r="N85" s="25" t="n">
        <v>1.1</v>
      </c>
      <c r="O85" s="26" t="n">
        <f aca="false">L85+M85+N85</f>
        <v>7.4348</v>
      </c>
      <c r="P85" s="14" t="n">
        <v>533.2</v>
      </c>
    </row>
    <row r="86" customFormat="false" ht="14.25" hidden="false" customHeight="false" outlineLevel="0" collapsed="false">
      <c r="A86" s="15" t="n">
        <v>77</v>
      </c>
      <c r="B86" s="15" t="s">
        <v>96</v>
      </c>
      <c r="C86" s="18" t="n">
        <v>1.606</v>
      </c>
      <c r="D86" s="18" t="n">
        <v>0</v>
      </c>
      <c r="E86" s="18" t="n">
        <v>0</v>
      </c>
      <c r="F86" s="18" t="n">
        <v>1.792</v>
      </c>
      <c r="G86" s="18" t="n">
        <v>0.09</v>
      </c>
      <c r="H86" s="18" t="n">
        <v>0.7</v>
      </c>
      <c r="I86" s="24" t="n">
        <v>0</v>
      </c>
      <c r="J86" s="24" t="n">
        <v>0</v>
      </c>
      <c r="K86" s="24" t="n">
        <v>0.096</v>
      </c>
      <c r="L86" s="24" t="n">
        <f aca="false">SUM(C86:K86)</f>
        <v>4.284</v>
      </c>
      <c r="M86" s="25" t="n">
        <f aca="false">(L86-K86)*26/100</f>
        <v>1.08888</v>
      </c>
      <c r="N86" s="25" t="n">
        <v>1.056</v>
      </c>
      <c r="O86" s="26" t="n">
        <f aca="false">L86+M86+N86</f>
        <v>6.42888</v>
      </c>
      <c r="P86" s="14" t="n">
        <v>535.6</v>
      </c>
    </row>
    <row r="87" customFormat="false" ht="14.25" hidden="false" customHeight="false" outlineLevel="0" collapsed="false">
      <c r="A87" s="15" t="n">
        <v>78</v>
      </c>
      <c r="B87" s="29" t="s">
        <v>97</v>
      </c>
      <c r="C87" s="33" t="n">
        <v>1.606</v>
      </c>
      <c r="D87" s="18" t="n">
        <v>0</v>
      </c>
      <c r="E87" s="18" t="n">
        <v>0</v>
      </c>
      <c r="F87" s="18" t="n">
        <v>1.42</v>
      </c>
      <c r="G87" s="18" t="n">
        <v>0.131</v>
      </c>
      <c r="H87" s="18" t="n">
        <v>0.753</v>
      </c>
      <c r="I87" s="24" t="n">
        <v>0.557</v>
      </c>
      <c r="J87" s="24" t="n">
        <v>0.529</v>
      </c>
      <c r="K87" s="24" t="n">
        <v>0.117</v>
      </c>
      <c r="L87" s="24" t="n">
        <f aca="false">SUM(C87:K87)</f>
        <v>5.113</v>
      </c>
      <c r="M87" s="25" t="n">
        <f aca="false">(L87-K87)*26/100</f>
        <v>1.29896</v>
      </c>
      <c r="N87" s="25" t="n">
        <f aca="false">(L87+M87-K87)*20/100</f>
        <v>1.258992</v>
      </c>
      <c r="O87" s="26" t="n">
        <v>7.671</v>
      </c>
      <c r="P87" s="14" t="n">
        <v>365.2</v>
      </c>
    </row>
    <row r="88" customFormat="false" ht="14.25" hidden="false" customHeight="false" outlineLevel="0" collapsed="false">
      <c r="A88" s="15" t="n">
        <v>79</v>
      </c>
      <c r="B88" s="15" t="s">
        <v>98</v>
      </c>
      <c r="C88" s="33" t="n">
        <v>0</v>
      </c>
      <c r="D88" s="18" t="n">
        <v>0</v>
      </c>
      <c r="E88" s="18" t="n">
        <v>0</v>
      </c>
      <c r="F88" s="18" t="n">
        <f aca="false">1.57*0.8</f>
        <v>1.256</v>
      </c>
      <c r="G88" s="18" t="n">
        <v>0.079</v>
      </c>
      <c r="H88" s="18" t="n">
        <f aca="false">0.69*0.9</f>
        <v>0.621</v>
      </c>
      <c r="I88" s="24" t="n">
        <v>0</v>
      </c>
      <c r="J88" s="24" t="n">
        <f aca="false">0.551*0.9</f>
        <v>0.4959</v>
      </c>
      <c r="K88" s="24" t="n">
        <f aca="false">0.251*0.8</f>
        <v>0.2008</v>
      </c>
      <c r="L88" s="24" t="n">
        <f aca="false">SUM(C88:K88)</f>
        <v>2.6527</v>
      </c>
      <c r="M88" s="25" t="n">
        <v>0.638</v>
      </c>
      <c r="N88" s="25" t="n">
        <f aca="false">(L88+M88-K88)*20/100</f>
        <v>0.61798</v>
      </c>
      <c r="O88" s="26" t="n">
        <f aca="false">L88+M88+N88</f>
        <v>3.90868</v>
      </c>
      <c r="P88" s="14" t="n">
        <v>803</v>
      </c>
    </row>
    <row r="89" customFormat="false" ht="14.25" hidden="false" customHeight="false" outlineLevel="0" collapsed="false">
      <c r="A89" s="15" t="n">
        <v>80</v>
      </c>
      <c r="B89" s="15" t="s">
        <v>99</v>
      </c>
      <c r="C89" s="18" t="n">
        <v>0</v>
      </c>
      <c r="D89" s="18" t="n">
        <v>0</v>
      </c>
      <c r="E89" s="18" t="n">
        <v>0</v>
      </c>
      <c r="F89" s="18" t="n">
        <v>2.457</v>
      </c>
      <c r="G89" s="18" t="n">
        <v>0.149</v>
      </c>
      <c r="H89" s="18" t="n">
        <v>0.614</v>
      </c>
      <c r="I89" s="24" t="n">
        <v>0</v>
      </c>
      <c r="J89" s="24" t="n">
        <f aca="false">0.846*0.9</f>
        <v>0.7614</v>
      </c>
      <c r="K89" s="24" t="n">
        <f aca="false">0.855*0.7</f>
        <v>0.5985</v>
      </c>
      <c r="L89" s="24" t="n">
        <f aca="false">SUM(C89:K89)</f>
        <v>4.5799</v>
      </c>
      <c r="M89" s="25" t="n">
        <f aca="false">(L89-K89)*26/100</f>
        <v>1.035164</v>
      </c>
      <c r="N89" s="25" t="n">
        <v>1.004</v>
      </c>
      <c r="O89" s="26" t="n">
        <v>6.619</v>
      </c>
      <c r="P89" s="14" t="n">
        <v>642</v>
      </c>
    </row>
    <row r="90" customFormat="false" ht="14.25" hidden="false" customHeight="false" outlineLevel="0" collapsed="false">
      <c r="A90" s="15" t="n">
        <v>81</v>
      </c>
      <c r="B90" s="15" t="s">
        <v>100</v>
      </c>
      <c r="C90" s="18" t="n">
        <v>0</v>
      </c>
      <c r="D90" s="18" t="n">
        <v>0</v>
      </c>
      <c r="E90" s="18" t="n">
        <v>0</v>
      </c>
      <c r="F90" s="18" t="n">
        <v>2.213</v>
      </c>
      <c r="G90" s="18" t="n">
        <v>0.147</v>
      </c>
      <c r="H90" s="18" t="n">
        <v>0.607</v>
      </c>
      <c r="I90" s="24" t="n">
        <v>0.626</v>
      </c>
      <c r="J90" s="24" t="n">
        <f aca="false">0.844*0.9</f>
        <v>0.7596</v>
      </c>
      <c r="K90" s="24" t="n">
        <f aca="false">0.846*0.7</f>
        <v>0.5922</v>
      </c>
      <c r="L90" s="24" t="n">
        <f aca="false">SUM(C90:K90)</f>
        <v>4.9448</v>
      </c>
      <c r="M90" s="25" t="n">
        <f aca="false">(L90-K90)*26/100</f>
        <v>1.131676</v>
      </c>
      <c r="N90" s="25" t="n">
        <f aca="false">(L90+M90-K90)*20/100</f>
        <v>1.0968552</v>
      </c>
      <c r="O90" s="26" t="n">
        <v>7.174</v>
      </c>
      <c r="P90" s="14" t="n">
        <v>648.9</v>
      </c>
    </row>
    <row r="91" customFormat="false" ht="14.25" hidden="false" customHeight="false" outlineLevel="0" collapsed="false">
      <c r="A91" s="15" t="n">
        <v>82</v>
      </c>
      <c r="B91" s="15" t="s">
        <v>101</v>
      </c>
      <c r="C91" s="18" t="n">
        <v>0</v>
      </c>
      <c r="D91" s="19" t="n">
        <v>0</v>
      </c>
      <c r="E91" s="19" t="n">
        <v>0</v>
      </c>
      <c r="F91" s="19" t="n">
        <v>2.337</v>
      </c>
      <c r="G91" s="19" t="n">
        <v>0.155</v>
      </c>
      <c r="H91" s="19" t="n">
        <f aca="false">0.64*0.9</f>
        <v>0.576</v>
      </c>
      <c r="I91" s="24" t="n">
        <f aca="false">0.66</f>
        <v>0.66</v>
      </c>
      <c r="J91" s="24" t="n">
        <v>0.499</v>
      </c>
      <c r="K91" s="24" t="n">
        <f aca="false">0.892*0.8</f>
        <v>0.7136</v>
      </c>
      <c r="L91" s="24" t="n">
        <v>4.941</v>
      </c>
      <c r="M91" s="25" t="n">
        <f aca="false">(L91-K91)*26/100</f>
        <v>1.099124</v>
      </c>
      <c r="N91" s="25" t="n">
        <v>1.066</v>
      </c>
      <c r="O91" s="34" t="n">
        <v>7.106</v>
      </c>
      <c r="P91" s="14" t="n">
        <v>615.5</v>
      </c>
    </row>
    <row r="92" customFormat="false" ht="14.25" hidden="false" customHeight="false" outlineLevel="0" collapsed="false">
      <c r="A92" s="15" t="n">
        <v>83</v>
      </c>
      <c r="B92" s="15" t="s">
        <v>102</v>
      </c>
      <c r="C92" s="18" t="n">
        <v>0</v>
      </c>
      <c r="D92" s="18" t="n">
        <v>0</v>
      </c>
      <c r="E92" s="18" t="n">
        <v>0</v>
      </c>
      <c r="F92" s="18" t="n">
        <v>2.357</v>
      </c>
      <c r="G92" s="18" t="n">
        <v>0.157</v>
      </c>
      <c r="H92" s="18" t="n">
        <v>0.646</v>
      </c>
      <c r="I92" s="24" t="n">
        <v>0.667</v>
      </c>
      <c r="J92" s="24" t="n">
        <v>0.773</v>
      </c>
      <c r="K92" s="24" t="n">
        <f aca="false">0.901*0.7</f>
        <v>0.6307</v>
      </c>
      <c r="L92" s="24" t="n">
        <v>5.231</v>
      </c>
      <c r="M92" s="25" t="n">
        <v>1.196</v>
      </c>
      <c r="N92" s="25" t="n">
        <v>1.16</v>
      </c>
      <c r="O92" s="26" t="n">
        <f aca="false">L92+M92+N92</f>
        <v>7.587</v>
      </c>
      <c r="P92" s="14" t="n">
        <v>609.4</v>
      </c>
    </row>
    <row r="93" customFormat="false" ht="14.25" hidden="false" customHeight="false" outlineLevel="0" collapsed="false">
      <c r="A93" s="15" t="n">
        <v>84</v>
      </c>
      <c r="B93" s="15" t="s">
        <v>103</v>
      </c>
      <c r="C93" s="18" t="n">
        <v>0</v>
      </c>
      <c r="D93" s="18" t="n">
        <v>0</v>
      </c>
      <c r="E93" s="18" t="n">
        <v>0</v>
      </c>
      <c r="F93" s="18" t="n">
        <v>2.391</v>
      </c>
      <c r="G93" s="18" t="n">
        <v>0.158</v>
      </c>
      <c r="H93" s="18" t="n">
        <v>0.653</v>
      </c>
      <c r="I93" s="24" t="n">
        <v>0</v>
      </c>
      <c r="J93" s="24" t="n">
        <v>0.869</v>
      </c>
      <c r="K93" s="24" t="n">
        <v>0.142</v>
      </c>
      <c r="L93" s="24" t="n">
        <f aca="false">SUM(C93:K93)</f>
        <v>4.213</v>
      </c>
      <c r="M93" s="25" t="n">
        <v>1.059</v>
      </c>
      <c r="N93" s="25" t="n">
        <v>1.026</v>
      </c>
      <c r="O93" s="26" t="n">
        <f aca="false">L93+M93+N93</f>
        <v>6.298</v>
      </c>
      <c r="P93" s="14" t="n">
        <v>603</v>
      </c>
    </row>
    <row r="94" customFormat="false" ht="14.25" hidden="false" customHeight="false" outlineLevel="0" collapsed="false">
      <c r="A94" s="15" t="n">
        <v>85</v>
      </c>
      <c r="B94" s="15" t="s">
        <v>104</v>
      </c>
      <c r="C94" s="18" t="n">
        <v>0</v>
      </c>
      <c r="D94" s="18" t="n">
        <v>0</v>
      </c>
      <c r="E94" s="18" t="n">
        <v>0</v>
      </c>
      <c r="F94" s="18" t="n">
        <f aca="false">2.15*0.8</f>
        <v>1.72</v>
      </c>
      <c r="G94" s="18" t="n">
        <v>0.109</v>
      </c>
      <c r="H94" s="18" t="n">
        <f aca="false">0.96*0.9</f>
        <v>0.864</v>
      </c>
      <c r="I94" s="24" t="n">
        <f aca="false">0.928*0.8</f>
        <v>0.7424</v>
      </c>
      <c r="J94" s="24" t="n">
        <v>0.516</v>
      </c>
      <c r="K94" s="24" t="n">
        <v>0.13</v>
      </c>
      <c r="L94" s="24" t="n">
        <f aca="false">SUM(C94:K94)</f>
        <v>4.0814</v>
      </c>
      <c r="M94" s="25" t="n">
        <v>1.028</v>
      </c>
      <c r="N94" s="25" t="n">
        <f aca="false">(L94+M94-K94)*20/100</f>
        <v>0.99588</v>
      </c>
      <c r="O94" s="26" t="n">
        <f aca="false">L94+M94+N94</f>
        <v>6.10528</v>
      </c>
      <c r="P94" s="14" t="n">
        <v>657.4</v>
      </c>
    </row>
    <row r="95" customFormat="false" ht="14.25" hidden="false" customHeight="false" outlineLevel="0" collapsed="false">
      <c r="A95" s="15" t="n">
        <v>86</v>
      </c>
      <c r="B95" s="15" t="s">
        <v>105</v>
      </c>
      <c r="C95" s="18" t="n">
        <v>0</v>
      </c>
      <c r="D95" s="18" t="n">
        <v>0</v>
      </c>
      <c r="E95" s="18" t="n">
        <v>0</v>
      </c>
      <c r="F95" s="18" t="n">
        <f aca="false">2.239*0.8</f>
        <v>1.7912</v>
      </c>
      <c r="G95" s="18" t="n">
        <v>0.155</v>
      </c>
      <c r="H95" s="18" t="n">
        <f aca="false">0.807*0.9</f>
        <v>0.7263</v>
      </c>
      <c r="I95" s="24" t="n">
        <f aca="false">0.658*0.9</f>
        <v>0.5922</v>
      </c>
      <c r="J95" s="24" t="n">
        <f aca="false">0.941*0.9</f>
        <v>0.8469</v>
      </c>
      <c r="K95" s="24" t="n">
        <v>0.139</v>
      </c>
      <c r="L95" s="24" t="n">
        <v>4.25</v>
      </c>
      <c r="M95" s="25" t="n">
        <f aca="false">(L95-K95)*26/100</f>
        <v>1.06886</v>
      </c>
      <c r="N95" s="25" t="n">
        <f aca="false">(L95+M95-K95)*20/100</f>
        <v>1.035972</v>
      </c>
      <c r="O95" s="26" t="n">
        <f aca="false">L95+M95+N95</f>
        <v>6.354832</v>
      </c>
      <c r="P95" s="14" t="n">
        <v>617.9</v>
      </c>
    </row>
    <row r="96" customFormat="false" ht="14.25" hidden="false" customHeight="false" outlineLevel="0" collapsed="false">
      <c r="A96" s="15" t="n">
        <v>87</v>
      </c>
      <c r="B96" s="15" t="s">
        <v>106</v>
      </c>
      <c r="C96" s="18" t="n">
        <v>0</v>
      </c>
      <c r="D96" s="18" t="n">
        <v>0</v>
      </c>
      <c r="E96" s="18" t="n">
        <v>0</v>
      </c>
      <c r="F96" s="18" t="n">
        <f aca="false">2.235*0.8</f>
        <v>1.788</v>
      </c>
      <c r="G96" s="18" t="n">
        <v>0.103</v>
      </c>
      <c r="H96" s="18" t="n">
        <f aca="false">0.946*0.9</f>
        <v>0.8514</v>
      </c>
      <c r="I96" s="24" t="n">
        <f aca="false">0.657*0.9</f>
        <v>0.5913</v>
      </c>
      <c r="J96" s="24" t="n">
        <f aca="false">0.482*0.9</f>
        <v>0.4338</v>
      </c>
      <c r="K96" s="24" t="n">
        <v>0.139</v>
      </c>
      <c r="L96" s="24" t="n">
        <v>3.906</v>
      </c>
      <c r="M96" s="25" t="n">
        <v>0.98</v>
      </c>
      <c r="N96" s="25" t="n">
        <v>0.95</v>
      </c>
      <c r="O96" s="26" t="n">
        <f aca="false">L96+M96+N96</f>
        <v>5.836</v>
      </c>
      <c r="P96" s="14" t="n">
        <v>619</v>
      </c>
    </row>
    <row r="97" customFormat="false" ht="14.25" hidden="false" customHeight="false" outlineLevel="0" collapsed="false">
      <c r="A97" s="15" t="n">
        <v>88</v>
      </c>
      <c r="B97" s="15" t="s">
        <v>107</v>
      </c>
      <c r="C97" s="18" t="n">
        <v>0</v>
      </c>
      <c r="D97" s="18" t="n">
        <v>0</v>
      </c>
      <c r="E97" s="18" t="n">
        <v>0</v>
      </c>
      <c r="F97" s="18" t="n">
        <f aca="false">1.227*0.8</f>
        <v>0.9816</v>
      </c>
      <c r="G97" s="18" t="n">
        <v>0.071</v>
      </c>
      <c r="H97" s="18" t="n">
        <v>0.509</v>
      </c>
      <c r="I97" s="24" t="n">
        <v>0</v>
      </c>
      <c r="J97" s="24" t="n">
        <v>0</v>
      </c>
      <c r="K97" s="24" t="n">
        <v>0.095</v>
      </c>
      <c r="L97" s="24" t="n">
        <f aca="false">SUM(C97:K97)</f>
        <v>1.6566</v>
      </c>
      <c r="M97" s="25" t="n">
        <v>0.407</v>
      </c>
      <c r="N97" s="25" t="n">
        <f aca="false">(L97+M97-K97)*20/100</f>
        <v>0.39372</v>
      </c>
      <c r="O97" s="26" t="n">
        <v>2.458</v>
      </c>
      <c r="P97" s="14" t="n">
        <v>898.8</v>
      </c>
    </row>
    <row r="98" customFormat="false" ht="14.25" hidden="false" customHeight="false" outlineLevel="0" collapsed="false">
      <c r="A98" s="15" t="n">
        <v>89</v>
      </c>
      <c r="B98" s="15" t="s">
        <v>108</v>
      </c>
      <c r="C98" s="33" t="n">
        <v>1.606</v>
      </c>
      <c r="D98" s="18" t="n">
        <v>0</v>
      </c>
      <c r="E98" s="18" t="n">
        <v>0</v>
      </c>
      <c r="F98" s="18" t="n">
        <v>1.793</v>
      </c>
      <c r="G98" s="18" t="n">
        <v>0.097</v>
      </c>
      <c r="H98" s="18" t="n">
        <v>0.625</v>
      </c>
      <c r="I98" s="24" t="n">
        <v>0.618</v>
      </c>
      <c r="J98" s="24" t="n">
        <v>0.844</v>
      </c>
      <c r="K98" s="24" t="n">
        <v>0.13</v>
      </c>
      <c r="L98" s="24" t="n">
        <f aca="false">SUM(C98:K98)</f>
        <v>5.713</v>
      </c>
      <c r="M98" s="25" t="n">
        <v>1.452</v>
      </c>
      <c r="N98" s="25" t="n">
        <f aca="false">(L98+M98-K98)*20/100</f>
        <v>1.407</v>
      </c>
      <c r="O98" s="26" t="n">
        <f aca="false">L98+M98+N98</f>
        <v>8.572</v>
      </c>
      <c r="P98" s="14" t="n">
        <v>658.3</v>
      </c>
    </row>
    <row r="99" customFormat="false" ht="14.25" hidden="false" customHeight="false" outlineLevel="0" collapsed="false">
      <c r="A99" s="15" t="n">
        <v>90</v>
      </c>
      <c r="B99" s="15" t="s">
        <v>109</v>
      </c>
      <c r="C99" s="18" t="n">
        <v>1.606</v>
      </c>
      <c r="D99" s="18" t="n">
        <v>0</v>
      </c>
      <c r="E99" s="18" t="n">
        <v>0</v>
      </c>
      <c r="F99" s="18" t="n">
        <v>1.797</v>
      </c>
      <c r="G99" s="18" t="n">
        <v>0.103</v>
      </c>
      <c r="H99" s="18" t="n">
        <v>0.663</v>
      </c>
      <c r="I99" s="24" t="n">
        <v>0.655</v>
      </c>
      <c r="J99" s="24" t="n">
        <v>0.898</v>
      </c>
      <c r="K99" s="24" t="n">
        <v>0.138</v>
      </c>
      <c r="L99" s="24" t="n">
        <f aca="false">SUM(C99:K99)</f>
        <v>5.86</v>
      </c>
      <c r="M99" s="25" t="n">
        <v>1.488</v>
      </c>
      <c r="N99" s="25" t="n">
        <v>1.442</v>
      </c>
      <c r="O99" s="26" t="n">
        <f aca="false">L99+M99+N99</f>
        <v>8.79</v>
      </c>
      <c r="P99" s="14" t="n">
        <v>620.7</v>
      </c>
    </row>
    <row r="100" customFormat="false" ht="14.25" hidden="false" customHeight="false" outlineLevel="0" collapsed="false">
      <c r="A100" s="15" t="n">
        <v>91</v>
      </c>
      <c r="B100" s="15" t="s">
        <v>110</v>
      </c>
      <c r="C100" s="18" t="n">
        <v>0</v>
      </c>
      <c r="D100" s="18" t="n">
        <v>0</v>
      </c>
      <c r="E100" s="18" t="n">
        <v>0</v>
      </c>
      <c r="F100" s="18" t="n">
        <v>0</v>
      </c>
      <c r="G100" s="18" t="n">
        <v>0.064</v>
      </c>
      <c r="H100" s="18" t="n">
        <v>0</v>
      </c>
      <c r="I100" s="24" t="n">
        <v>0</v>
      </c>
      <c r="J100" s="24" t="n">
        <v>0</v>
      </c>
      <c r="K100" s="24" t="n">
        <v>0.083</v>
      </c>
      <c r="L100" s="24" t="n">
        <f aca="false">SUM(C100:K100)</f>
        <v>0.147</v>
      </c>
      <c r="M100" s="25" t="n">
        <f aca="false">(L100-K100)*26/100</f>
        <v>0.01664</v>
      </c>
      <c r="N100" s="25" t="n">
        <v>0.017</v>
      </c>
      <c r="O100" s="26" t="n">
        <f aca="false">L100+M100+N100</f>
        <v>0.18064</v>
      </c>
      <c r="P100" s="14" t="n">
        <v>1027.4</v>
      </c>
    </row>
    <row r="101" customFormat="false" ht="14.25" hidden="false" customHeight="false" outlineLevel="0" collapsed="false">
      <c r="A101" s="15" t="n">
        <v>92</v>
      </c>
      <c r="B101" s="15" t="s">
        <v>111</v>
      </c>
      <c r="C101" s="18" t="n">
        <v>0</v>
      </c>
      <c r="D101" s="18" t="n">
        <v>0</v>
      </c>
      <c r="E101" s="18" t="n">
        <v>0</v>
      </c>
      <c r="F101" s="18" t="n">
        <v>1.532</v>
      </c>
      <c r="G101" s="18" t="n">
        <v>0.104</v>
      </c>
      <c r="H101" s="18" t="n">
        <v>0.698</v>
      </c>
      <c r="I101" s="24" t="n">
        <v>0</v>
      </c>
      <c r="J101" s="24" t="n">
        <v>0.49</v>
      </c>
      <c r="K101" s="24" t="n">
        <v>0.125</v>
      </c>
      <c r="L101" s="24" t="n">
        <f aca="false">SUM(C101:K101)</f>
        <v>2.949</v>
      </c>
      <c r="M101" s="25" t="n">
        <v>0.735</v>
      </c>
      <c r="N101" s="25" t="n">
        <v>0.712</v>
      </c>
      <c r="O101" s="26" t="n">
        <v>4.396</v>
      </c>
      <c r="P101" s="14" t="n">
        <v>688.3</v>
      </c>
    </row>
    <row r="102" customFormat="false" ht="14.25" hidden="false" customHeight="false" outlineLevel="0" collapsed="false">
      <c r="A102" s="15" t="n">
        <v>93</v>
      </c>
      <c r="B102" s="15" t="s">
        <v>112</v>
      </c>
      <c r="C102" s="18" t="n">
        <v>0</v>
      </c>
      <c r="D102" s="18" t="n">
        <v>0</v>
      </c>
      <c r="E102" s="18" t="n">
        <v>0</v>
      </c>
      <c r="F102" s="18" t="n">
        <v>0</v>
      </c>
      <c r="G102" s="18" t="n">
        <v>0.09</v>
      </c>
      <c r="H102" s="18" t="n">
        <f aca="false">0.418*0.9</f>
        <v>0.3762</v>
      </c>
      <c r="I102" s="24" t="n">
        <v>0</v>
      </c>
      <c r="J102" s="24" t="n">
        <v>0</v>
      </c>
      <c r="K102" s="24" t="n">
        <v>0.121</v>
      </c>
      <c r="L102" s="24" t="n">
        <f aca="false">SUM(C102:K102)</f>
        <v>0.5872</v>
      </c>
      <c r="M102" s="25" t="n">
        <v>0.122</v>
      </c>
      <c r="N102" s="25" t="n">
        <f aca="false">(L102+M102-K102)*20/100</f>
        <v>0.11764</v>
      </c>
      <c r="O102" s="26" t="n">
        <f aca="false">L102+M102+N102</f>
        <v>0.82684</v>
      </c>
      <c r="P102" s="14" t="n">
        <v>706.2</v>
      </c>
    </row>
    <row r="103" customFormat="false" ht="14.25" hidden="false" customHeight="false" outlineLevel="0" collapsed="false">
      <c r="A103" s="15" t="n">
        <v>94</v>
      </c>
      <c r="B103" s="15" t="s">
        <v>113</v>
      </c>
      <c r="C103" s="33" t="n">
        <v>0</v>
      </c>
      <c r="D103" s="18" t="n">
        <v>0</v>
      </c>
      <c r="E103" s="18" t="n">
        <v>0</v>
      </c>
      <c r="F103" s="18" t="n">
        <f aca="false">2.184*0.8</f>
        <v>1.7472</v>
      </c>
      <c r="G103" s="18" t="n">
        <v>0.074</v>
      </c>
      <c r="H103" s="18" t="n">
        <v>0.773</v>
      </c>
      <c r="I103" s="24" t="n">
        <f aca="false">0.628*0.9</f>
        <v>0.5652</v>
      </c>
      <c r="J103" s="24" t="n">
        <v>0.399</v>
      </c>
      <c r="K103" s="24" t="n">
        <v>0.053</v>
      </c>
      <c r="L103" s="24" t="n">
        <f aca="false">SUM(C103:K103)</f>
        <v>3.6114</v>
      </c>
      <c r="M103" s="25" t="n">
        <f aca="false">(L103-K103)*26/100</f>
        <v>0.925184</v>
      </c>
      <c r="N103" s="25" t="n">
        <f aca="false">(L103+M103-K103)*20/100</f>
        <v>0.8967168</v>
      </c>
      <c r="O103" s="26" t="n">
        <f aca="false">L103+M103+N103</f>
        <v>5.4333008</v>
      </c>
      <c r="P103" s="14" t="n">
        <v>1618.8</v>
      </c>
    </row>
    <row r="104" customFormat="false" ht="14.25" hidden="false" customHeight="false" outlineLevel="0" collapsed="false">
      <c r="A104" s="15" t="n">
        <v>95</v>
      </c>
      <c r="B104" s="15" t="s">
        <v>114</v>
      </c>
      <c r="C104" s="18" t="n">
        <v>0</v>
      </c>
      <c r="D104" s="18" t="n">
        <v>0</v>
      </c>
      <c r="E104" s="18" t="n">
        <v>0</v>
      </c>
      <c r="F104" s="18" t="n">
        <f aca="false">3.272*0.7</f>
        <v>2.2904</v>
      </c>
      <c r="G104" s="18" t="n">
        <v>0.151</v>
      </c>
      <c r="H104" s="18" t="n">
        <v>0.649</v>
      </c>
      <c r="I104" s="24" t="n">
        <v>0.641</v>
      </c>
      <c r="J104" s="24" t="n">
        <v>0.854</v>
      </c>
      <c r="K104" s="24" t="n">
        <v>0.135</v>
      </c>
      <c r="L104" s="24" t="n">
        <f aca="false">SUM(C104:K104)</f>
        <v>4.7204</v>
      </c>
      <c r="M104" s="25" t="n">
        <v>1.193</v>
      </c>
      <c r="N104" s="25" t="n">
        <f aca="false">(L104+M104-K104)*20/100</f>
        <v>1.15568</v>
      </c>
      <c r="O104" s="26" t="n">
        <f aca="false">L104+M104+N104</f>
        <v>7.06908</v>
      </c>
      <c r="P104" s="14" t="n">
        <v>634.2</v>
      </c>
    </row>
    <row r="105" customFormat="false" ht="14.25" hidden="false" customHeight="false" outlineLevel="0" collapsed="false">
      <c r="A105" s="15" t="n">
        <v>96</v>
      </c>
      <c r="B105" s="15" t="s">
        <v>115</v>
      </c>
      <c r="C105" s="18" t="n">
        <v>0</v>
      </c>
      <c r="D105" s="18" t="n">
        <v>0</v>
      </c>
      <c r="E105" s="18" t="n">
        <v>0</v>
      </c>
      <c r="F105" s="18" t="n">
        <f aca="false">2.052*0.75</f>
        <v>1.539</v>
      </c>
      <c r="G105" s="18" t="n">
        <v>0.092</v>
      </c>
      <c r="H105" s="18" t="n">
        <v>0.432</v>
      </c>
      <c r="I105" s="24" t="n">
        <v>0.347</v>
      </c>
      <c r="J105" s="24" t="n">
        <v>0.46</v>
      </c>
      <c r="K105" s="24" t="n">
        <v>0.183</v>
      </c>
      <c r="L105" s="24" t="n">
        <f aca="false">SUM(C105:K105)</f>
        <v>3.053</v>
      </c>
      <c r="M105" s="25" t="n">
        <v>0.747</v>
      </c>
      <c r="N105" s="25" t="n">
        <v>0.724</v>
      </c>
      <c r="O105" s="26" t="n">
        <f aca="false">L105+M105+N105</f>
        <v>4.524</v>
      </c>
      <c r="P105" s="14" t="n">
        <v>585.4</v>
      </c>
    </row>
    <row r="106" customFormat="false" ht="15" hidden="false" customHeight="true" outlineLevel="0" collapsed="false">
      <c r="A106" s="15" t="n">
        <v>97</v>
      </c>
      <c r="B106" s="15" t="s">
        <v>116</v>
      </c>
      <c r="C106" s="18" t="n">
        <v>0</v>
      </c>
      <c r="D106" s="18" t="n">
        <v>0</v>
      </c>
      <c r="E106" s="18" t="n">
        <v>0</v>
      </c>
      <c r="F106" s="18" t="n">
        <v>2.097</v>
      </c>
      <c r="G106" s="18" t="n">
        <v>0.15</v>
      </c>
      <c r="H106" s="18" t="n">
        <v>0.648</v>
      </c>
      <c r="I106" s="24" t="n">
        <v>0.64</v>
      </c>
      <c r="J106" s="24" t="n">
        <v>0.844</v>
      </c>
      <c r="K106" s="24" t="n">
        <v>0.135</v>
      </c>
      <c r="L106" s="24" t="n">
        <f aca="false">SUM(C106:K106)</f>
        <v>4.514</v>
      </c>
      <c r="M106" s="25" t="n">
        <f aca="false">(L106-K106)*26/100</f>
        <v>1.13854</v>
      </c>
      <c r="N106" s="25" t="n">
        <v>1.104</v>
      </c>
      <c r="O106" s="26" t="n">
        <f aca="false">L106+M106+N106</f>
        <v>6.75654</v>
      </c>
      <c r="P106" s="14" t="n">
        <v>634.8</v>
      </c>
    </row>
    <row r="107" customFormat="false" ht="14.25" hidden="false" customHeight="false" outlineLevel="0" collapsed="false">
      <c r="A107" s="15" t="n">
        <v>98</v>
      </c>
      <c r="B107" s="15" t="s">
        <v>117</v>
      </c>
      <c r="C107" s="18" t="n">
        <v>0</v>
      </c>
      <c r="D107" s="18" t="n">
        <v>0</v>
      </c>
      <c r="E107" s="18" t="n">
        <v>0</v>
      </c>
      <c r="F107" s="18" t="n">
        <f aca="false">1.806*0.8</f>
        <v>1.4448</v>
      </c>
      <c r="G107" s="18" t="n">
        <v>0.153</v>
      </c>
      <c r="H107" s="18" t="n">
        <v>0.632</v>
      </c>
      <c r="I107" s="24" t="n">
        <v>0.652</v>
      </c>
      <c r="J107" s="24" t="n">
        <f aca="false">0.845*0.9</f>
        <v>0.7605</v>
      </c>
      <c r="K107" s="24" t="n">
        <v>0.138</v>
      </c>
      <c r="L107" s="24" t="n">
        <v>3.781</v>
      </c>
      <c r="M107" s="25" t="n">
        <v>0.948</v>
      </c>
      <c r="N107" s="25" t="n">
        <v>0.919</v>
      </c>
      <c r="O107" s="26" t="n">
        <f aca="false">L107+M107+N107</f>
        <v>5.648</v>
      </c>
      <c r="P107" s="14" t="n">
        <v>623.7</v>
      </c>
    </row>
    <row r="108" customFormat="false" ht="15" hidden="false" customHeight="true" outlineLevel="0" collapsed="false">
      <c r="A108" s="15" t="n">
        <v>99</v>
      </c>
      <c r="B108" s="15" t="s">
        <v>118</v>
      </c>
      <c r="C108" s="18" t="n">
        <v>0</v>
      </c>
      <c r="D108" s="18" t="n">
        <v>0</v>
      </c>
      <c r="E108" s="18" t="n">
        <v>0</v>
      </c>
      <c r="F108" s="18" t="n">
        <f aca="false">1.807*0.8</f>
        <v>1.4456</v>
      </c>
      <c r="G108" s="18" t="n">
        <v>0.153</v>
      </c>
      <c r="H108" s="18" t="n">
        <v>0.632</v>
      </c>
      <c r="I108" s="24" t="n">
        <v>0.652</v>
      </c>
      <c r="J108" s="24" t="n">
        <f aca="false">0.85*0.9</f>
        <v>0.765</v>
      </c>
      <c r="K108" s="24" t="n">
        <v>0.138</v>
      </c>
      <c r="L108" s="24" t="n">
        <f aca="false">SUM(C108:K108)</f>
        <v>3.7856</v>
      </c>
      <c r="M108" s="25" t="n">
        <v>0.949</v>
      </c>
      <c r="N108" s="25" t="n">
        <v>0.92</v>
      </c>
      <c r="O108" s="26" t="n">
        <f aca="false">L108+M108+N108</f>
        <v>5.6546</v>
      </c>
      <c r="P108" s="14" t="n">
        <v>623.4</v>
      </c>
    </row>
    <row r="109" customFormat="false" ht="16.5" hidden="false" customHeight="true" outlineLevel="0" collapsed="false">
      <c r="A109" s="15" t="n">
        <v>100</v>
      </c>
      <c r="B109" s="15" t="s">
        <v>119</v>
      </c>
      <c r="C109" s="18" t="n">
        <v>0</v>
      </c>
      <c r="D109" s="18" t="n">
        <v>0</v>
      </c>
      <c r="E109" s="18" t="n">
        <v>0</v>
      </c>
      <c r="F109" s="18" t="n">
        <v>0</v>
      </c>
      <c r="G109" s="18" t="n">
        <v>0.12</v>
      </c>
      <c r="H109" s="18" t="n">
        <v>0</v>
      </c>
      <c r="I109" s="24" t="n">
        <v>0</v>
      </c>
      <c r="J109" s="24" t="n">
        <v>0</v>
      </c>
      <c r="K109" s="24" t="n">
        <v>0</v>
      </c>
      <c r="L109" s="24" t="n">
        <f aca="false">SUM(C109:K109)</f>
        <v>0.12</v>
      </c>
      <c r="M109" s="25" t="n">
        <v>0.032</v>
      </c>
      <c r="N109" s="25" t="n">
        <v>0.031</v>
      </c>
      <c r="O109" s="26" t="n">
        <f aca="false">L109+M109+N109</f>
        <v>0.183</v>
      </c>
      <c r="P109" s="14" t="n">
        <v>402.1</v>
      </c>
    </row>
    <row r="110" customFormat="false" ht="16.5" hidden="false" customHeight="true" outlineLevel="0" collapsed="false">
      <c r="A110" s="15" t="n">
        <v>101</v>
      </c>
      <c r="B110" s="15" t="s">
        <v>120</v>
      </c>
      <c r="C110" s="18" t="n">
        <v>0</v>
      </c>
      <c r="D110" s="18" t="n">
        <v>0</v>
      </c>
      <c r="E110" s="18" t="n">
        <v>0</v>
      </c>
      <c r="F110" s="18" t="n">
        <f aca="false">1.475*0.8</f>
        <v>1.18</v>
      </c>
      <c r="G110" s="18" t="n">
        <v>0.104</v>
      </c>
      <c r="H110" s="18" t="n">
        <f aca="false">0.813*0.9</f>
        <v>0.7317</v>
      </c>
      <c r="I110" s="24" t="n">
        <f aca="false">0.881*0.9</f>
        <v>0.7929</v>
      </c>
      <c r="J110" s="24" t="n">
        <f aca="false">0.917*0.8</f>
        <v>0.7336</v>
      </c>
      <c r="K110" s="24" t="n">
        <v>0.084</v>
      </c>
      <c r="L110" s="24" t="n">
        <v>3.627</v>
      </c>
      <c r="M110" s="24" t="n">
        <v>0.922</v>
      </c>
      <c r="N110" s="24" t="n">
        <f aca="false">(L110+M110-K110)*20/100</f>
        <v>0.893</v>
      </c>
      <c r="O110" s="26" t="n">
        <f aca="false">L110+M110+N110</f>
        <v>5.442</v>
      </c>
      <c r="P110" s="14" t="n">
        <v>0</v>
      </c>
    </row>
    <row r="111" customFormat="false" ht="14.25" hidden="false" customHeight="false" outlineLevel="0" collapsed="false">
      <c r="A111" s="15"/>
      <c r="B111" s="16" t="s">
        <v>121</v>
      </c>
      <c r="C111" s="26"/>
      <c r="D111" s="18"/>
      <c r="E111" s="18"/>
      <c r="F111" s="26"/>
      <c r="G111" s="26"/>
      <c r="H111" s="26"/>
      <c r="I111" s="30"/>
      <c r="J111" s="30"/>
      <c r="K111" s="30"/>
      <c r="L111" s="30"/>
      <c r="M111" s="30"/>
      <c r="N111" s="30"/>
      <c r="O111" s="26"/>
      <c r="P111" s="35"/>
    </row>
    <row r="112" customFormat="false" ht="17.25" hidden="false" customHeight="true" outlineLevel="0" collapsed="false">
      <c r="A112" s="15" t="n">
        <v>102</v>
      </c>
      <c r="B112" s="15" t="s">
        <v>122</v>
      </c>
      <c r="C112" s="18" t="n">
        <v>0</v>
      </c>
      <c r="D112" s="18" t="n">
        <v>0</v>
      </c>
      <c r="E112" s="18" t="n">
        <v>0</v>
      </c>
      <c r="F112" s="18" t="n">
        <v>0</v>
      </c>
      <c r="G112" s="18" t="n">
        <v>0.054</v>
      </c>
      <c r="H112" s="18" t="n">
        <v>0</v>
      </c>
      <c r="I112" s="24" t="n">
        <v>0</v>
      </c>
      <c r="J112" s="24" t="n">
        <v>0</v>
      </c>
      <c r="K112" s="24" t="n">
        <v>0</v>
      </c>
      <c r="L112" s="24" t="n">
        <f aca="false">SUM(C112:K112)</f>
        <v>0.054</v>
      </c>
      <c r="M112" s="25" t="n">
        <f aca="false">L112*26/100</f>
        <v>0.01404</v>
      </c>
      <c r="N112" s="25" t="n">
        <f aca="false">(L112+M112)*20/100</f>
        <v>0.013608</v>
      </c>
      <c r="O112" s="26" t="n">
        <f aca="false">L112+M112+N112</f>
        <v>0.081648</v>
      </c>
      <c r="P112" s="14"/>
    </row>
    <row r="113" customFormat="false" ht="15.75" hidden="false" customHeight="true" outlineLevel="0" collapsed="false">
      <c r="A113" s="15" t="n">
        <v>103</v>
      </c>
      <c r="B113" s="15" t="s">
        <v>123</v>
      </c>
      <c r="C113" s="18" t="n">
        <v>0</v>
      </c>
      <c r="D113" s="18" t="n">
        <v>0</v>
      </c>
      <c r="E113" s="18" t="n">
        <v>0</v>
      </c>
      <c r="F113" s="18" t="n">
        <v>0</v>
      </c>
      <c r="G113" s="18" t="n">
        <v>0.175</v>
      </c>
      <c r="H113" s="18" t="n">
        <v>0</v>
      </c>
      <c r="I113" s="24" t="n">
        <v>0</v>
      </c>
      <c r="J113" s="24" t="n">
        <v>0</v>
      </c>
      <c r="K113" s="24" t="n">
        <v>0</v>
      </c>
      <c r="L113" s="36" t="n">
        <f aca="false">SUM(C113:K113)</f>
        <v>0.175</v>
      </c>
      <c r="M113" s="37" t="n">
        <f aca="false">L113*26/100</f>
        <v>0.0455</v>
      </c>
      <c r="N113" s="37" t="n">
        <f aca="false">(L113+M113)*20/100</f>
        <v>0.0441</v>
      </c>
      <c r="O113" s="26" t="n">
        <f aca="false">L113+M113+N113</f>
        <v>0.2646</v>
      </c>
      <c r="P113" s="14"/>
    </row>
    <row r="114" customFormat="false" ht="1.5" hidden="true" customHeight="true" outlineLevel="0" collapsed="false">
      <c r="A114" s="38"/>
      <c r="B114" s="38"/>
      <c r="C114" s="39"/>
      <c r="D114" s="40"/>
      <c r="E114" s="40"/>
      <c r="F114" s="25" t="n">
        <f aca="false">[1]Т2!C122</f>
        <v>0</v>
      </c>
      <c r="G114" s="25" t="n">
        <v>0.181142070499727</v>
      </c>
      <c r="H114" s="25" t="n">
        <f aca="false">[1]Т2!C124</f>
        <v>0</v>
      </c>
      <c r="I114" s="25"/>
      <c r="J114" s="25"/>
      <c r="K114" s="25"/>
      <c r="L114" s="25" t="n">
        <f aca="false">SUM(C114:K114)</f>
        <v>0.181142070499727</v>
      </c>
      <c r="M114" s="25"/>
      <c r="N114" s="25"/>
      <c r="O114" s="41"/>
    </row>
    <row r="115" customFormat="false" ht="9" hidden="true" customHeight="true" outlineLevel="0" collapsed="false">
      <c r="A115" s="38"/>
      <c r="B115" s="38"/>
      <c r="C115" s="39"/>
      <c r="D115" s="40"/>
      <c r="E115" s="40"/>
      <c r="F115" s="25" t="n">
        <f aca="false">[1]Т2!C123</f>
        <v>0</v>
      </c>
      <c r="G115" s="25" t="n">
        <v>0.0392895257442788</v>
      </c>
      <c r="H115" s="25" t="n">
        <f aca="false">[1]Т2!C125</f>
        <v>0</v>
      </c>
      <c r="I115" s="25"/>
      <c r="J115" s="25"/>
      <c r="K115" s="25"/>
      <c r="L115" s="25" t="n">
        <f aca="false">SUM(C115:K115)</f>
        <v>0.0392895257442788</v>
      </c>
      <c r="M115" s="25"/>
      <c r="N115" s="25"/>
      <c r="O115" s="41"/>
    </row>
    <row r="116" customFormat="false" ht="2.25" hidden="true" customHeight="true" outlineLevel="0" collapsed="false">
      <c r="A116" s="42"/>
      <c r="B116" s="42"/>
      <c r="C116" s="43"/>
      <c r="D116" s="44"/>
      <c r="E116" s="44"/>
      <c r="F116" s="37" t="n">
        <f aca="false">[1]Т2!C124</f>
        <v>0</v>
      </c>
      <c r="G116" s="37" t="n">
        <v>0.119481789548164</v>
      </c>
      <c r="H116" s="37" t="n">
        <f aca="false">[1]Т2!C126</f>
        <v>0</v>
      </c>
      <c r="I116" s="37"/>
      <c r="J116" s="37"/>
      <c r="K116" s="37"/>
      <c r="L116" s="37" t="n">
        <f aca="false">SUM(C116:K116)</f>
        <v>0.119481789548164</v>
      </c>
      <c r="M116" s="37"/>
      <c r="N116" s="37"/>
      <c r="O116" s="41"/>
    </row>
    <row r="117" customFormat="false" ht="14.25" hidden="true" customHeight="true" outlineLevel="0" collapsed="false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</row>
    <row r="118" customFormat="false" ht="14.25" hidden="true" customHeight="false" outlineLevel="0" collapsed="false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</row>
    <row r="119" customFormat="false" ht="14.25" hidden="true" customHeight="false" outlineLevel="0" collapsed="false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</row>
    <row r="120" customFormat="false" ht="14.25" hidden="true" customHeight="false" outlineLevel="0" collapsed="false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</row>
    <row r="121" customFormat="false" ht="14.25" hidden="true" customHeight="false" outlineLevel="0" collapsed="false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</row>
    <row r="122" customFormat="false" ht="14.25" hidden="true" customHeight="false" outlineLevel="0" collapsed="false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</row>
    <row r="123" customFormat="false" ht="14.25" hidden="true" customHeight="false" outlineLevel="0" collapsed="false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</row>
    <row r="124" customFormat="false" ht="14.25" hidden="true" customHeight="false" outlineLevel="0" collapsed="false">
      <c r="A124" s="45"/>
      <c r="B124" s="45"/>
      <c r="C124" s="45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customFormat="false" ht="15" hidden="true" customHeight="true" outlineLevel="0" collapsed="false">
      <c r="A125" s="45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</row>
    <row r="126" customFormat="false" ht="10.5" hidden="true" customHeight="true" outlineLevel="0" collapsed="false">
      <c r="A126" s="45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</row>
    <row r="127" customFormat="false" ht="4.5" hidden="true" customHeight="true" outlineLevel="0" collapsed="false">
      <c r="A127" s="45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</row>
    <row r="128" customFormat="false" ht="14.25" hidden="true" customHeight="true" outlineLevel="0" collapsed="false">
      <c r="A128" s="45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</row>
    <row r="129" customFormat="false" ht="15" hidden="true" customHeight="true" outlineLevel="0" collapsed="false">
      <c r="A129" s="45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</row>
    <row r="130" customFormat="false" ht="15" hidden="false" customHeight="true" outlineLevel="0" collapsed="false">
      <c r="A130" s="47" t="n">
        <v>104</v>
      </c>
      <c r="B130" s="48" t="s">
        <v>124</v>
      </c>
      <c r="C130" s="49" t="n">
        <v>0</v>
      </c>
      <c r="D130" s="49" t="n">
        <v>0</v>
      </c>
      <c r="E130" s="49" t="n">
        <v>0</v>
      </c>
      <c r="F130" s="49" t="n">
        <v>0</v>
      </c>
      <c r="G130" s="49" t="n">
        <v>0.236</v>
      </c>
      <c r="H130" s="49" t="n">
        <v>0</v>
      </c>
      <c r="I130" s="49" t="n">
        <v>0</v>
      </c>
      <c r="J130" s="49" t="n">
        <v>0</v>
      </c>
      <c r="K130" s="49" t="n">
        <v>0</v>
      </c>
      <c r="L130" s="49" t="n">
        <f aca="false">SUM(C130:K130)</f>
        <v>0.236</v>
      </c>
      <c r="M130" s="49" t="n">
        <f aca="false">L130*26/100</f>
        <v>0.06136</v>
      </c>
      <c r="N130" s="49" t="n">
        <f aca="false">(L130+M130)*20/100</f>
        <v>0.059472</v>
      </c>
      <c r="O130" s="50" t="n">
        <v>0.356</v>
      </c>
    </row>
    <row r="131" customFormat="false" ht="15" hidden="false" customHeight="true" outlineLevel="0" collapsed="false">
      <c r="A131" s="51" t="n">
        <v>105</v>
      </c>
      <c r="B131" s="48" t="s">
        <v>125</v>
      </c>
      <c r="C131" s="52" t="n">
        <v>0</v>
      </c>
      <c r="D131" s="52" t="n">
        <v>0</v>
      </c>
      <c r="E131" s="52" t="n">
        <v>0</v>
      </c>
      <c r="F131" s="52" t="n">
        <v>0</v>
      </c>
      <c r="G131" s="52" t="n">
        <v>0.051</v>
      </c>
      <c r="H131" s="52" t="n">
        <v>0</v>
      </c>
      <c r="I131" s="52" t="n">
        <v>0</v>
      </c>
      <c r="J131" s="52" t="n">
        <v>0</v>
      </c>
      <c r="K131" s="52" t="n">
        <v>0</v>
      </c>
      <c r="L131" s="52" t="n">
        <f aca="false">SUM(C131:K131)</f>
        <v>0.051</v>
      </c>
      <c r="M131" s="52" t="n">
        <f aca="false">L131*26/100</f>
        <v>0.01326</v>
      </c>
      <c r="N131" s="52" t="n">
        <f aca="false">(L131+M131)*20/100</f>
        <v>0.012852</v>
      </c>
      <c r="O131" s="53" t="n">
        <f aca="false">L131+M131+N131</f>
        <v>0.077112</v>
      </c>
    </row>
    <row r="132" customFormat="false" ht="16.5" hidden="false" customHeight="true" outlineLevel="0" collapsed="false">
      <c r="A132" s="47" t="n">
        <v>106</v>
      </c>
      <c r="B132" s="48" t="s">
        <v>126</v>
      </c>
      <c r="C132" s="54" t="n">
        <v>0</v>
      </c>
      <c r="D132" s="55" t="n">
        <v>0</v>
      </c>
      <c r="E132" s="55" t="n">
        <v>0</v>
      </c>
      <c r="F132" s="55" t="n">
        <v>0</v>
      </c>
      <c r="G132" s="55" t="n">
        <v>0.156</v>
      </c>
      <c r="H132" s="55" t="n">
        <v>0</v>
      </c>
      <c r="I132" s="55" t="n">
        <v>0</v>
      </c>
      <c r="J132" s="55" t="n">
        <v>0</v>
      </c>
      <c r="K132" s="55" t="n">
        <v>0</v>
      </c>
      <c r="L132" s="55" t="n">
        <f aca="false">SUM(C132:K132)</f>
        <v>0.156</v>
      </c>
      <c r="M132" s="55" t="n">
        <f aca="false">L132*26/100</f>
        <v>0.04056</v>
      </c>
      <c r="N132" s="55" t="n">
        <f aca="false">(L132+M132)*20/100</f>
        <v>0.039312</v>
      </c>
      <c r="O132" s="21" t="n">
        <f aca="false">L132+M132+N132</f>
        <v>0.235872</v>
      </c>
      <c r="P132" s="56"/>
    </row>
    <row r="133" customFormat="false" ht="14.25" hidden="false" customHeight="false" outlineLevel="0" collapsed="false">
      <c r="A133" s="45"/>
      <c r="B133" s="45"/>
      <c r="C133" s="45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customFormat="false" ht="14.25" hidden="false" customHeight="false" outlineLevel="0" collapsed="false">
      <c r="A134" s="45"/>
      <c r="B134" s="45" t="s">
        <v>127</v>
      </c>
      <c r="C134" s="45"/>
      <c r="D134" s="3"/>
      <c r="E134" s="3"/>
      <c r="F134" s="3" t="s">
        <v>128</v>
      </c>
      <c r="G134" s="3"/>
      <c r="H134" s="3"/>
      <c r="I134" s="3"/>
      <c r="J134" s="3"/>
      <c r="K134" s="3"/>
      <c r="L134" s="3"/>
      <c r="M134" s="3"/>
      <c r="N134" s="3"/>
      <c r="O134" s="3"/>
    </row>
    <row r="135" customFormat="false" ht="14.25" hidden="false" customHeight="false" outlineLevel="0" collapsed="false">
      <c r="B135" s="45" t="s">
        <v>129</v>
      </c>
      <c r="F135" s="3" t="s">
        <v>130</v>
      </c>
    </row>
  </sheetData>
  <mergeCells count="2">
    <mergeCell ref="A2:O4"/>
    <mergeCell ref="B125:O129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  <tableParts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" customHeight="tru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LibreOffice/25.8.3.2$Windows_X86_64 LibreOffice_project/8ca8d55c161d602844f5428fa4b58097424e324e</Application>
  <AppVersion>15.0000</AppVersion>
  <Company>MoBIL GROUP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2015-07-15T06:34:41Z</dcterms:created>
  <dc:creator>Admin</dc:creator>
  <dc:description/>
  <dc:language>uk-UA</dc:language>
  <cp:lastModifiedBy/>
  <cp:lastPrinted>2026-02-23T11:18:04Z</cp:lastPrinted>
  <dcterms:modified xsi:type="dcterms:W3CDTF">2026-03-23T11:11:40Z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